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Валовая ул., д.35\ССР кор.2\"/>
    </mc:Choice>
  </mc:AlternateContent>
  <xr:revisionPtr revIDLastSave="0" documentId="13_ncr:1_{105ACD41-E03F-4172-8491-914B612C7D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7" l="1"/>
  <c r="H53" i="7"/>
  <c r="H50" i="7"/>
  <c r="C53" i="7"/>
  <c r="C50" i="7"/>
  <c r="J22" i="7"/>
  <c r="J19" i="7"/>
  <c r="J17" i="7"/>
  <c r="J16" i="7"/>
  <c r="J15" i="7"/>
  <c r="I22" i="7"/>
  <c r="I20" i="7"/>
  <c r="I19" i="7"/>
  <c r="I18" i="7"/>
  <c r="I17" i="7"/>
  <c r="I16" i="7"/>
  <c r="I15" i="7"/>
  <c r="I14" i="7"/>
  <c r="I47" i="7"/>
  <c r="J47" i="7"/>
  <c r="I46" i="7"/>
  <c r="J46" i="7"/>
  <c r="A45" i="7"/>
  <c r="I41" i="7"/>
  <c r="H41" i="7"/>
  <c r="G41" i="7"/>
  <c r="E41" i="7"/>
  <c r="J40" i="7"/>
  <c r="I40" i="7"/>
  <c r="E40" i="7"/>
  <c r="J39" i="7"/>
  <c r="E39" i="7"/>
  <c r="K38" i="7"/>
  <c r="P42" i="7" s="1"/>
  <c r="J38" i="7"/>
  <c r="I38" i="7"/>
  <c r="O42" i="7" s="1"/>
  <c r="H38" i="7"/>
  <c r="G38" i="7"/>
  <c r="F38" i="7"/>
  <c r="V37" i="7"/>
  <c r="T37" i="7"/>
  <c r="K40" i="7" s="1"/>
  <c r="R37" i="7"/>
  <c r="K39" i="7" s="1"/>
  <c r="U37" i="7"/>
  <c r="S37" i="7"/>
  <c r="Q37" i="7"/>
  <c r="I39" i="7" s="1"/>
  <c r="E37" i="7"/>
  <c r="D37" i="7"/>
  <c r="I34" i="7"/>
  <c r="H34" i="7"/>
  <c r="G34" i="7"/>
  <c r="E34" i="7"/>
  <c r="J33" i="7"/>
  <c r="E33" i="7"/>
  <c r="J32" i="7"/>
  <c r="E32" i="7"/>
  <c r="K31" i="7"/>
  <c r="J31" i="7"/>
  <c r="I31" i="7"/>
  <c r="O35" i="7" s="1"/>
  <c r="H31" i="7"/>
  <c r="G31" i="7"/>
  <c r="F31" i="7"/>
  <c r="V30" i="7"/>
  <c r="T30" i="7"/>
  <c r="K33" i="7" s="1"/>
  <c r="R30" i="7"/>
  <c r="K32" i="7" s="1"/>
  <c r="U30" i="7"/>
  <c r="S30" i="7"/>
  <c r="I33" i="7" s="1"/>
  <c r="Q30" i="7"/>
  <c r="I32" i="7" s="1"/>
  <c r="H35" i="7" s="1"/>
  <c r="E30" i="7"/>
  <c r="D30" i="7"/>
  <c r="A29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1" i="3"/>
  <c r="Y1" i="3"/>
  <c r="CV1" i="3" s="1"/>
  <c r="CU1" i="3"/>
  <c r="CY1" i="3"/>
  <c r="CZ1" i="3"/>
  <c r="DA1" i="3"/>
  <c r="DB1" i="3"/>
  <c r="DC1" i="3"/>
  <c r="A2" i="3"/>
  <c r="Y2" i="3"/>
  <c r="CX2" i="3" s="1"/>
  <c r="CU2" i="3"/>
  <c r="CV2" i="3"/>
  <c r="CY2" i="3"/>
  <c r="CZ2" i="3"/>
  <c r="DB2" i="3" s="1"/>
  <c r="DA2" i="3"/>
  <c r="DC2" i="3"/>
  <c r="A3" i="3"/>
  <c r="Y3" i="3"/>
  <c r="CV3" i="3" s="1"/>
  <c r="CU3" i="3"/>
  <c r="CX3" i="3"/>
  <c r="DF3" i="3" s="1"/>
  <c r="CY3" i="3"/>
  <c r="CZ3" i="3"/>
  <c r="DB3" i="3" s="1"/>
  <c r="DA3" i="3"/>
  <c r="DC3" i="3"/>
  <c r="DH3" i="3"/>
  <c r="DI3" i="3"/>
  <c r="DJ3" i="3" s="1"/>
  <c r="A4" i="3"/>
  <c r="Y4" i="3"/>
  <c r="CU4" i="3"/>
  <c r="CV4" i="3"/>
  <c r="CX4" i="3"/>
  <c r="DH4" i="3" s="1"/>
  <c r="CY4" i="3"/>
  <c r="CZ4" i="3"/>
  <c r="DA4" i="3"/>
  <c r="DB4" i="3"/>
  <c r="DC4" i="3"/>
  <c r="DF4" i="3"/>
  <c r="DI4" i="3"/>
  <c r="DJ4" i="3" s="1"/>
  <c r="A5" i="3"/>
  <c r="Y5" i="3"/>
  <c r="CV5" i="3" s="1"/>
  <c r="CU5" i="3"/>
  <c r="CX5" i="3"/>
  <c r="DG5" i="3" s="1"/>
  <c r="CY5" i="3"/>
  <c r="CZ5" i="3"/>
  <c r="DB5" i="3" s="1"/>
  <c r="DA5" i="3"/>
  <c r="DC5" i="3"/>
  <c r="DF5" i="3"/>
  <c r="DI5" i="3"/>
  <c r="DJ5" i="3" s="1"/>
  <c r="A6" i="3"/>
  <c r="Y6" i="3"/>
  <c r="CX6" i="3" s="1"/>
  <c r="DG6" i="3" s="1"/>
  <c r="CU6" i="3"/>
  <c r="CY6" i="3"/>
  <c r="CZ6" i="3"/>
  <c r="DB6" i="3" s="1"/>
  <c r="DA6" i="3"/>
  <c r="DC6" i="3"/>
  <c r="A7" i="3"/>
  <c r="Y7" i="3"/>
  <c r="CV7" i="3" s="1"/>
  <c r="CU7" i="3"/>
  <c r="CY7" i="3"/>
  <c r="CZ7" i="3"/>
  <c r="DB7" i="3" s="1"/>
  <c r="DA7" i="3"/>
  <c r="DC7" i="3"/>
  <c r="A8" i="3"/>
  <c r="Y8" i="3"/>
  <c r="CU8" i="3"/>
  <c r="CV8" i="3"/>
  <c r="CX8" i="3"/>
  <c r="DH8" i="3" s="1"/>
  <c r="CY8" i="3"/>
  <c r="CZ8" i="3"/>
  <c r="DA8" i="3"/>
  <c r="DB8" i="3"/>
  <c r="DC8" i="3"/>
  <c r="DF8" i="3"/>
  <c r="A9" i="3"/>
  <c r="Y9" i="3"/>
  <c r="CV9" i="3" s="1"/>
  <c r="CU9" i="3"/>
  <c r="CY9" i="3"/>
  <c r="CZ9" i="3"/>
  <c r="DA9" i="3"/>
  <c r="DB9" i="3"/>
  <c r="DC9" i="3"/>
  <c r="A10" i="3"/>
  <c r="Y10" i="3"/>
  <c r="CX10" i="3" s="1"/>
  <c r="CU10" i="3"/>
  <c r="CV10" i="3"/>
  <c r="CY10" i="3"/>
  <c r="CZ10" i="3"/>
  <c r="DB10" i="3" s="1"/>
  <c r="DA10" i="3"/>
  <c r="DC10" i="3"/>
  <c r="A11" i="3"/>
  <c r="Y11" i="3"/>
  <c r="CU11" i="3"/>
  <c r="CV11" i="3"/>
  <c r="CX11" i="3"/>
  <c r="DF11" i="3" s="1"/>
  <c r="CY11" i="3"/>
  <c r="CZ11" i="3"/>
  <c r="DB11" i="3" s="1"/>
  <c r="DA11" i="3"/>
  <c r="DC11" i="3"/>
  <c r="DG11" i="3"/>
  <c r="DH11" i="3"/>
  <c r="A12" i="3"/>
  <c r="Y12" i="3"/>
  <c r="CX12" i="3" s="1"/>
  <c r="CU12" i="3"/>
  <c r="CV12" i="3"/>
  <c r="CY12" i="3"/>
  <c r="CZ12" i="3"/>
  <c r="DA12" i="3"/>
  <c r="DB12" i="3"/>
  <c r="DC12" i="3"/>
  <c r="A13" i="3"/>
  <c r="Y13" i="3"/>
  <c r="CV13" i="3" s="1"/>
  <c r="CU13" i="3"/>
  <c r="CY13" i="3"/>
  <c r="CZ13" i="3"/>
  <c r="DA13" i="3"/>
  <c r="DB13" i="3"/>
  <c r="DC13" i="3"/>
  <c r="A14" i="3"/>
  <c r="Y14" i="3"/>
  <c r="CV14" i="3" s="1"/>
  <c r="CU14" i="3"/>
  <c r="CX14" i="3"/>
  <c r="DH14" i="3" s="1"/>
  <c r="CY14" i="3"/>
  <c r="CZ14" i="3"/>
  <c r="DB14" i="3" s="1"/>
  <c r="DA14" i="3"/>
  <c r="DC14" i="3"/>
  <c r="DG14" i="3"/>
  <c r="DI14" i="3"/>
  <c r="DJ14" i="3"/>
  <c r="A15" i="3"/>
  <c r="Y15" i="3"/>
  <c r="CV15" i="3" s="1"/>
  <c r="CU15" i="3"/>
  <c r="CX15" i="3"/>
  <c r="DI15" i="3" s="1"/>
  <c r="DJ15" i="3" s="1"/>
  <c r="CY15" i="3"/>
  <c r="CZ15" i="3"/>
  <c r="DA15" i="3"/>
  <c r="DB15" i="3"/>
  <c r="DC15" i="3"/>
  <c r="DG15" i="3"/>
  <c r="A16" i="3"/>
  <c r="Y16" i="3"/>
  <c r="CV16" i="3" s="1"/>
  <c r="CU16" i="3"/>
  <c r="CX16" i="3"/>
  <c r="CY16" i="3"/>
  <c r="CZ16" i="3"/>
  <c r="DA16" i="3"/>
  <c r="DB16" i="3"/>
  <c r="DC16" i="3"/>
  <c r="A17" i="3"/>
  <c r="Y17" i="3"/>
  <c r="CV17" i="3" s="1"/>
  <c r="CU17" i="3"/>
  <c r="CX17" i="3"/>
  <c r="DG17" i="3" s="1"/>
  <c r="CY17" i="3"/>
  <c r="CZ17" i="3"/>
  <c r="DB17" i="3" s="1"/>
  <c r="DA17" i="3"/>
  <c r="DC17" i="3"/>
  <c r="DH17" i="3"/>
  <c r="DI17" i="3"/>
  <c r="DJ17" i="3"/>
  <c r="A18" i="3"/>
  <c r="Y18" i="3"/>
  <c r="CU18" i="3"/>
  <c r="CY18" i="3"/>
  <c r="CZ18" i="3"/>
  <c r="DB18" i="3" s="1"/>
  <c r="DA18" i="3"/>
  <c r="DC18" i="3"/>
  <c r="A19" i="3"/>
  <c r="Y19" i="3"/>
  <c r="CU19" i="3"/>
  <c r="CV19" i="3"/>
  <c r="CX19" i="3"/>
  <c r="DF19" i="3" s="1"/>
  <c r="CY19" i="3"/>
  <c r="CZ19" i="3"/>
  <c r="DB19" i="3" s="1"/>
  <c r="DA19" i="3"/>
  <c r="DC19" i="3"/>
  <c r="DH19" i="3"/>
  <c r="A20" i="3"/>
  <c r="Y20" i="3"/>
  <c r="CV20" i="3" s="1"/>
  <c r="CU20" i="3"/>
  <c r="CY20" i="3"/>
  <c r="CZ20" i="3"/>
  <c r="DA20" i="3"/>
  <c r="DB20" i="3"/>
  <c r="DC20" i="3"/>
  <c r="A21" i="3"/>
  <c r="Y21" i="3"/>
  <c r="CV21" i="3" s="1"/>
  <c r="CU21" i="3"/>
  <c r="CY21" i="3"/>
  <c r="CZ21" i="3"/>
  <c r="DA21" i="3"/>
  <c r="DB21" i="3"/>
  <c r="DC21" i="3"/>
  <c r="A22" i="3"/>
  <c r="Y22" i="3"/>
  <c r="CU22" i="3"/>
  <c r="CV22" i="3"/>
  <c r="CX22" i="3"/>
  <c r="DH22" i="3" s="1"/>
  <c r="CY22" i="3"/>
  <c r="CZ22" i="3"/>
  <c r="DB22" i="3" s="1"/>
  <c r="DA22" i="3"/>
  <c r="DC22" i="3"/>
  <c r="DG22" i="3"/>
  <c r="A23" i="3"/>
  <c r="Y23" i="3"/>
  <c r="CX23" i="3" s="1"/>
  <c r="CU23" i="3"/>
  <c r="CV23" i="3"/>
  <c r="CY23" i="3"/>
  <c r="CZ23" i="3"/>
  <c r="DA23" i="3"/>
  <c r="DB23" i="3"/>
  <c r="DC23" i="3"/>
  <c r="A24" i="3"/>
  <c r="Y24" i="3"/>
  <c r="CU24" i="3"/>
  <c r="CV24" i="3"/>
  <c r="CX24" i="3"/>
  <c r="DI24" i="3" s="1"/>
  <c r="DJ24" i="3" s="1"/>
  <c r="CY24" i="3"/>
  <c r="CZ24" i="3"/>
  <c r="DA24" i="3"/>
  <c r="DB24" i="3"/>
  <c r="DC24" i="3"/>
  <c r="DF24" i="3"/>
  <c r="DG24" i="3"/>
  <c r="DH2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P24" i="1"/>
  <c r="Q24" i="1"/>
  <c r="R24" i="1"/>
  <c r="T24" i="1"/>
  <c r="AC24" i="1"/>
  <c r="AD24" i="1"/>
  <c r="AE24" i="1"/>
  <c r="CS24" i="1" s="1"/>
  <c r="AF24" i="1"/>
  <c r="AG24" i="1"/>
  <c r="AH24" i="1"/>
  <c r="AI24" i="1"/>
  <c r="CW24" i="1" s="1"/>
  <c r="V24" i="1" s="1"/>
  <c r="AJ24" i="1"/>
  <c r="CQ24" i="1"/>
  <c r="CU24" i="1"/>
  <c r="CV24" i="1"/>
  <c r="U24" i="1" s="1"/>
  <c r="CX24" i="1"/>
  <c r="W24" i="1" s="1"/>
  <c r="GL24" i="1"/>
  <c r="GN24" i="1"/>
  <c r="GO24" i="1"/>
  <c r="GV24" i="1"/>
  <c r="HC24" i="1"/>
  <c r="GX24" i="1" s="1"/>
  <c r="C25" i="1"/>
  <c r="D25" i="1"/>
  <c r="R25" i="1"/>
  <c r="S25" i="1"/>
  <c r="W25" i="1"/>
  <c r="AC25" i="1"/>
  <c r="AD25" i="1"/>
  <c r="AE25" i="1"/>
  <c r="Q25" i="1" s="1"/>
  <c r="AF25" i="1"/>
  <c r="AG25" i="1"/>
  <c r="CU25" i="1" s="1"/>
  <c r="T25" i="1" s="1"/>
  <c r="AH25" i="1"/>
  <c r="CV25" i="1" s="1"/>
  <c r="U25" i="1" s="1"/>
  <c r="AI25" i="1"/>
  <c r="AJ25" i="1"/>
  <c r="CR25" i="1"/>
  <c r="CS25" i="1"/>
  <c r="CT25" i="1"/>
  <c r="CW25" i="1"/>
  <c r="V25" i="1" s="1"/>
  <c r="CX25" i="1"/>
  <c r="CY25" i="1"/>
  <c r="X25" i="1" s="1"/>
  <c r="GL25" i="1"/>
  <c r="GN25" i="1"/>
  <c r="GO25" i="1"/>
  <c r="GV25" i="1"/>
  <c r="HC25" i="1" s="1"/>
  <c r="GX25" i="1" s="1"/>
  <c r="C26" i="1"/>
  <c r="D26" i="1"/>
  <c r="R26" i="1"/>
  <c r="T26" i="1"/>
  <c r="V26" i="1"/>
  <c r="AC26" i="1"/>
  <c r="AE26" i="1"/>
  <c r="AD26" i="1" s="1"/>
  <c r="AF26" i="1"/>
  <c r="AG26" i="1"/>
  <c r="CU26" i="1" s="1"/>
  <c r="AH26" i="1"/>
  <c r="CV26" i="1" s="1"/>
  <c r="U26" i="1" s="1"/>
  <c r="AI26" i="1"/>
  <c r="AJ26" i="1"/>
  <c r="CX26" i="1" s="1"/>
  <c r="W26" i="1" s="1"/>
  <c r="CR26" i="1"/>
  <c r="CW26" i="1"/>
  <c r="GL26" i="1"/>
  <c r="GN26" i="1"/>
  <c r="GO26" i="1"/>
  <c r="GV26" i="1"/>
  <c r="HC26" i="1"/>
  <c r="GX26" i="1" s="1"/>
  <c r="C27" i="1"/>
  <c r="D27" i="1"/>
  <c r="P27" i="1"/>
  <c r="R27" i="1"/>
  <c r="T27" i="1"/>
  <c r="AB27" i="1"/>
  <c r="AC27" i="1"/>
  <c r="CQ27" i="1" s="1"/>
  <c r="AD27" i="1"/>
  <c r="AE27" i="1"/>
  <c r="CS27" i="1" s="1"/>
  <c r="AF27" i="1"/>
  <c r="S27" i="1" s="1"/>
  <c r="CZ27" i="1" s="1"/>
  <c r="Y27" i="1" s="1"/>
  <c r="AG27" i="1"/>
  <c r="AH27" i="1"/>
  <c r="CV27" i="1" s="1"/>
  <c r="U27" i="1" s="1"/>
  <c r="DZ55" i="1" s="1"/>
  <c r="AI27" i="1"/>
  <c r="CW27" i="1" s="1"/>
  <c r="V27" i="1" s="1"/>
  <c r="AJ27" i="1"/>
  <c r="CX27" i="1" s="1"/>
  <c r="W27" i="1" s="1"/>
  <c r="CR27" i="1"/>
  <c r="CU27" i="1"/>
  <c r="CY27" i="1"/>
  <c r="X27" i="1" s="1"/>
  <c r="GL27" i="1"/>
  <c r="GN27" i="1"/>
  <c r="GO27" i="1"/>
  <c r="GV27" i="1"/>
  <c r="HC27" i="1"/>
  <c r="GX27" i="1" s="1"/>
  <c r="C28" i="1"/>
  <c r="D28" i="1"/>
  <c r="P28" i="1"/>
  <c r="S28" i="1"/>
  <c r="U28" i="1"/>
  <c r="W28" i="1"/>
  <c r="AC28" i="1"/>
  <c r="AD28" i="1"/>
  <c r="AE28" i="1"/>
  <c r="Q28" i="1" s="1"/>
  <c r="AF28" i="1"/>
  <c r="AG28" i="1"/>
  <c r="AH28" i="1"/>
  <c r="AI28" i="1"/>
  <c r="CW28" i="1" s="1"/>
  <c r="V28" i="1" s="1"/>
  <c r="AJ28" i="1"/>
  <c r="CX28" i="1" s="1"/>
  <c r="CQ28" i="1"/>
  <c r="CT28" i="1"/>
  <c r="CU28" i="1"/>
  <c r="T28" i="1" s="1"/>
  <c r="CV28" i="1"/>
  <c r="GL28" i="1"/>
  <c r="GN28" i="1"/>
  <c r="GO28" i="1"/>
  <c r="GV28" i="1"/>
  <c r="HC28" i="1" s="1"/>
  <c r="GX28" i="1" s="1"/>
  <c r="C29" i="1"/>
  <c r="D29" i="1"/>
  <c r="R29" i="1"/>
  <c r="S29" i="1"/>
  <c r="AC29" i="1"/>
  <c r="AB29" i="1" s="1"/>
  <c r="AD29" i="1"/>
  <c r="AE29" i="1"/>
  <c r="CR29" i="1" s="1"/>
  <c r="AF29" i="1"/>
  <c r="CT29" i="1" s="1"/>
  <c r="AG29" i="1"/>
  <c r="AH29" i="1"/>
  <c r="AI29" i="1"/>
  <c r="AJ29" i="1"/>
  <c r="CU29" i="1"/>
  <c r="T29" i="1" s="1"/>
  <c r="CV29" i="1"/>
  <c r="U29" i="1" s="1"/>
  <c r="CW29" i="1"/>
  <c r="V29" i="1" s="1"/>
  <c r="CX29" i="1"/>
  <c r="W29" i="1" s="1"/>
  <c r="GL29" i="1"/>
  <c r="GN29" i="1"/>
  <c r="GO29" i="1"/>
  <c r="GV29" i="1"/>
  <c r="GX29" i="1"/>
  <c r="HC29" i="1"/>
  <c r="C30" i="1"/>
  <c r="D30" i="1"/>
  <c r="R30" i="1"/>
  <c r="S30" i="1"/>
  <c r="AC30" i="1"/>
  <c r="P30" i="1" s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X30" i="1" s="1"/>
  <c r="W30" i="1" s="1"/>
  <c r="AJ55" i="1" s="1"/>
  <c r="CS30" i="1"/>
  <c r="CT30" i="1"/>
  <c r="CV30" i="1"/>
  <c r="U30" i="1" s="1"/>
  <c r="AH55" i="1" s="1"/>
  <c r="GL30" i="1"/>
  <c r="GN30" i="1"/>
  <c r="GO30" i="1"/>
  <c r="GV30" i="1"/>
  <c r="HC30" i="1"/>
  <c r="GX30" i="1" s="1"/>
  <c r="C31" i="1"/>
  <c r="D31" i="1"/>
  <c r="P31" i="1"/>
  <c r="Q31" i="1"/>
  <c r="S31" i="1"/>
  <c r="T31" i="1"/>
  <c r="AC31" i="1"/>
  <c r="AD31" i="1"/>
  <c r="AB31" i="1" s="1"/>
  <c r="AE31" i="1"/>
  <c r="CS31" i="1" s="1"/>
  <c r="AF31" i="1"/>
  <c r="CT31" i="1" s="1"/>
  <c r="AG31" i="1"/>
  <c r="AH31" i="1"/>
  <c r="AI31" i="1"/>
  <c r="CW31" i="1" s="1"/>
  <c r="V31" i="1" s="1"/>
  <c r="EA55" i="1" s="1"/>
  <c r="AJ31" i="1"/>
  <c r="CX31" i="1" s="1"/>
  <c r="W31" i="1" s="1"/>
  <c r="CQ31" i="1"/>
  <c r="CR31" i="1"/>
  <c r="CU31" i="1"/>
  <c r="CV31" i="1"/>
  <c r="U31" i="1" s="1"/>
  <c r="GL31" i="1"/>
  <c r="GN31" i="1"/>
  <c r="GO31" i="1"/>
  <c r="GV31" i="1"/>
  <c r="HC31" i="1"/>
  <c r="GX31" i="1" s="1"/>
  <c r="C32" i="1"/>
  <c r="D32" i="1"/>
  <c r="P32" i="1"/>
  <c r="S32" i="1"/>
  <c r="CY32" i="1" s="1"/>
  <c r="X32" i="1"/>
  <c r="AB32" i="1"/>
  <c r="AC32" i="1"/>
  <c r="AD32" i="1"/>
  <c r="AE32" i="1"/>
  <c r="R32" i="1" s="1"/>
  <c r="AF32" i="1"/>
  <c r="AG32" i="1"/>
  <c r="AH32" i="1"/>
  <c r="CV32" i="1" s="1"/>
  <c r="U32" i="1" s="1"/>
  <c r="AI32" i="1"/>
  <c r="CW32" i="1" s="1"/>
  <c r="V32" i="1" s="1"/>
  <c r="AJ32" i="1"/>
  <c r="CQ32" i="1"/>
  <c r="CS32" i="1"/>
  <c r="CT32" i="1"/>
  <c r="CU32" i="1"/>
  <c r="T32" i="1" s="1"/>
  <c r="CX32" i="1"/>
  <c r="W32" i="1" s="1"/>
  <c r="CZ32" i="1"/>
  <c r="Y32" i="1" s="1"/>
  <c r="GL32" i="1"/>
  <c r="GN32" i="1"/>
  <c r="GO32" i="1"/>
  <c r="GV32" i="1"/>
  <c r="HC32" i="1" s="1"/>
  <c r="GX32" i="1" s="1"/>
  <c r="C33" i="1"/>
  <c r="D33" i="1"/>
  <c r="P33" i="1"/>
  <c r="R33" i="1"/>
  <c r="AB33" i="1"/>
  <c r="AC33" i="1"/>
  <c r="AD33" i="1"/>
  <c r="AE33" i="1"/>
  <c r="Q33" i="1" s="1"/>
  <c r="AF33" i="1"/>
  <c r="CT33" i="1" s="1"/>
  <c r="AG33" i="1"/>
  <c r="AH33" i="1"/>
  <c r="CV33" i="1" s="1"/>
  <c r="U33" i="1" s="1"/>
  <c r="AI33" i="1"/>
  <c r="CW33" i="1" s="1"/>
  <c r="V33" i="1" s="1"/>
  <c r="AJ33" i="1"/>
  <c r="CQ33" i="1"/>
  <c r="CR33" i="1"/>
  <c r="CS33" i="1"/>
  <c r="CU33" i="1"/>
  <c r="T33" i="1" s="1"/>
  <c r="CX33" i="1"/>
  <c r="W33" i="1" s="1"/>
  <c r="GL33" i="1"/>
  <c r="GN33" i="1"/>
  <c r="GO33" i="1"/>
  <c r="GV33" i="1"/>
  <c r="HC33" i="1" s="1"/>
  <c r="GX33" i="1" s="1"/>
  <c r="C34" i="1"/>
  <c r="D34" i="1"/>
  <c r="S34" i="1"/>
  <c r="W34" i="1"/>
  <c r="AC34" i="1"/>
  <c r="P34" i="1" s="1"/>
  <c r="AE34" i="1"/>
  <c r="AF34" i="1"/>
  <c r="CT34" i="1" s="1"/>
  <c r="AG34" i="1"/>
  <c r="AH34" i="1"/>
  <c r="AI34" i="1"/>
  <c r="CW34" i="1" s="1"/>
  <c r="V34" i="1" s="1"/>
  <c r="AJ34" i="1"/>
  <c r="CR34" i="1"/>
  <c r="CS34" i="1"/>
  <c r="CU34" i="1"/>
  <c r="T34" i="1" s="1"/>
  <c r="CV34" i="1"/>
  <c r="U34" i="1" s="1"/>
  <c r="CX34" i="1"/>
  <c r="GL34" i="1"/>
  <c r="GN34" i="1"/>
  <c r="GO34" i="1"/>
  <c r="GV34" i="1"/>
  <c r="HC34" i="1" s="1"/>
  <c r="GX34" i="1" s="1"/>
  <c r="C35" i="1"/>
  <c r="D35" i="1"/>
  <c r="P35" i="1"/>
  <c r="T35" i="1"/>
  <c r="W35" i="1"/>
  <c r="AC35" i="1"/>
  <c r="AE35" i="1"/>
  <c r="R35" i="1" s="1"/>
  <c r="AF35" i="1"/>
  <c r="AG35" i="1"/>
  <c r="AH35" i="1"/>
  <c r="AI35" i="1"/>
  <c r="AJ35" i="1"/>
  <c r="CX35" i="1" s="1"/>
  <c r="CQ35" i="1"/>
  <c r="CU35" i="1"/>
  <c r="CV35" i="1"/>
  <c r="U35" i="1" s="1"/>
  <c r="CW35" i="1"/>
  <c r="V35" i="1" s="1"/>
  <c r="GL35" i="1"/>
  <c r="GN35" i="1"/>
  <c r="GO35" i="1"/>
  <c r="GV35" i="1"/>
  <c r="GX35" i="1"/>
  <c r="HC35" i="1"/>
  <c r="C36" i="1"/>
  <c r="D36" i="1"/>
  <c r="Q36" i="1"/>
  <c r="S36" i="1"/>
  <c r="AC36" i="1"/>
  <c r="AD36" i="1"/>
  <c r="AE36" i="1"/>
  <c r="AF36" i="1"/>
  <c r="CT36" i="1" s="1"/>
  <c r="AG36" i="1"/>
  <c r="CU36" i="1" s="1"/>
  <c r="T36" i="1" s="1"/>
  <c r="AH36" i="1"/>
  <c r="AI36" i="1"/>
  <c r="AJ36" i="1"/>
  <c r="CV36" i="1"/>
  <c r="U36" i="1" s="1"/>
  <c r="CW36" i="1"/>
  <c r="V36" i="1" s="1"/>
  <c r="CX36" i="1"/>
  <c r="W36" i="1" s="1"/>
  <c r="GL36" i="1"/>
  <c r="GN36" i="1"/>
  <c r="GO36" i="1"/>
  <c r="GV36" i="1"/>
  <c r="HC36" i="1" s="1"/>
  <c r="GX36" i="1" s="1"/>
  <c r="C37" i="1"/>
  <c r="D37" i="1"/>
  <c r="P37" i="1"/>
  <c r="CP37" i="1" s="1"/>
  <c r="O37" i="1" s="1"/>
  <c r="R37" i="1"/>
  <c r="T37" i="1"/>
  <c r="AC37" i="1"/>
  <c r="AD37" i="1"/>
  <c r="AE37" i="1"/>
  <c r="Q37" i="1" s="1"/>
  <c r="AF37" i="1"/>
  <c r="S37" i="1" s="1"/>
  <c r="AG37" i="1"/>
  <c r="AH37" i="1"/>
  <c r="CV37" i="1" s="1"/>
  <c r="U37" i="1" s="1"/>
  <c r="AI37" i="1"/>
  <c r="AJ37" i="1"/>
  <c r="CX37" i="1" s="1"/>
  <c r="W37" i="1" s="1"/>
  <c r="CQ37" i="1"/>
  <c r="CR37" i="1"/>
  <c r="CS37" i="1"/>
  <c r="CU37" i="1"/>
  <c r="CW37" i="1"/>
  <c r="V37" i="1" s="1"/>
  <c r="GL37" i="1"/>
  <c r="GN37" i="1"/>
  <c r="GO37" i="1"/>
  <c r="GV37" i="1"/>
  <c r="HC37" i="1" s="1"/>
  <c r="GX37" i="1"/>
  <c r="C38" i="1"/>
  <c r="D38" i="1"/>
  <c r="T38" i="1"/>
  <c r="AC38" i="1"/>
  <c r="AE38" i="1"/>
  <c r="Q38" i="1" s="1"/>
  <c r="AF38" i="1"/>
  <c r="CT38" i="1" s="1"/>
  <c r="AG38" i="1"/>
  <c r="CU38" i="1" s="1"/>
  <c r="AH38" i="1"/>
  <c r="AI38" i="1"/>
  <c r="CW38" i="1" s="1"/>
  <c r="V38" i="1" s="1"/>
  <c r="AJ38" i="1"/>
  <c r="CV38" i="1"/>
  <c r="U38" i="1" s="1"/>
  <c r="CX38" i="1"/>
  <c r="W38" i="1" s="1"/>
  <c r="GL38" i="1"/>
  <c r="GN38" i="1"/>
  <c r="GO38" i="1"/>
  <c r="GV38" i="1"/>
  <c r="HC38" i="1" s="1"/>
  <c r="GX38" i="1" s="1"/>
  <c r="C39" i="1"/>
  <c r="D39" i="1"/>
  <c r="Q39" i="1"/>
  <c r="AC39" i="1"/>
  <c r="AB39" i="1" s="1"/>
  <c r="AD39" i="1"/>
  <c r="AE39" i="1"/>
  <c r="R39" i="1" s="1"/>
  <c r="AF39" i="1"/>
  <c r="AG39" i="1"/>
  <c r="CU39" i="1" s="1"/>
  <c r="T39" i="1" s="1"/>
  <c r="AH39" i="1"/>
  <c r="AI39" i="1"/>
  <c r="CW39" i="1" s="1"/>
  <c r="V39" i="1" s="1"/>
  <c r="AJ39" i="1"/>
  <c r="CX39" i="1" s="1"/>
  <c r="W39" i="1" s="1"/>
  <c r="CS39" i="1"/>
  <c r="CV39" i="1"/>
  <c r="U39" i="1" s="1"/>
  <c r="GL39" i="1"/>
  <c r="GN39" i="1"/>
  <c r="GO39" i="1"/>
  <c r="GV39" i="1"/>
  <c r="HC39" i="1" s="1"/>
  <c r="GX39" i="1" s="1"/>
  <c r="C40" i="1"/>
  <c r="D40" i="1"/>
  <c r="P40" i="1"/>
  <c r="S40" i="1"/>
  <c r="W40" i="1"/>
  <c r="AC40" i="1"/>
  <c r="CQ40" i="1" s="1"/>
  <c r="AD40" i="1"/>
  <c r="AB40" i="1" s="1"/>
  <c r="AE40" i="1"/>
  <c r="AF40" i="1"/>
  <c r="AG40" i="1"/>
  <c r="CU40" i="1" s="1"/>
  <c r="T40" i="1" s="1"/>
  <c r="AH40" i="1"/>
  <c r="AI40" i="1"/>
  <c r="CW40" i="1" s="1"/>
  <c r="V40" i="1" s="1"/>
  <c r="AJ40" i="1"/>
  <c r="CX40" i="1" s="1"/>
  <c r="CR40" i="1"/>
  <c r="CS40" i="1"/>
  <c r="CT40" i="1"/>
  <c r="CV40" i="1"/>
  <c r="U40" i="1" s="1"/>
  <c r="GL40" i="1"/>
  <c r="GN40" i="1"/>
  <c r="GO40" i="1"/>
  <c r="GV40" i="1"/>
  <c r="HC40" i="1" s="1"/>
  <c r="GX40" i="1" s="1"/>
  <c r="C41" i="1"/>
  <c r="D41" i="1"/>
  <c r="P41" i="1"/>
  <c r="S41" i="1"/>
  <c r="T41" i="1"/>
  <c r="AC41" i="1"/>
  <c r="AE41" i="1"/>
  <c r="CR41" i="1" s="1"/>
  <c r="AF41" i="1"/>
  <c r="CT41" i="1" s="1"/>
  <c r="AG41" i="1"/>
  <c r="CU41" i="1" s="1"/>
  <c r="AH41" i="1"/>
  <c r="CV41" i="1" s="1"/>
  <c r="U41" i="1" s="1"/>
  <c r="AI41" i="1"/>
  <c r="CW41" i="1" s="1"/>
  <c r="V41" i="1" s="1"/>
  <c r="AJ41" i="1"/>
  <c r="CQ41" i="1"/>
  <c r="CX41" i="1"/>
  <c r="W41" i="1" s="1"/>
  <c r="GL41" i="1"/>
  <c r="GN41" i="1"/>
  <c r="GO41" i="1"/>
  <c r="GV41" i="1"/>
  <c r="HC41" i="1" s="1"/>
  <c r="GX41" i="1" s="1"/>
  <c r="P42" i="1"/>
  <c r="Q42" i="1"/>
  <c r="CP42" i="1" s="1"/>
  <c r="O42" i="1" s="1"/>
  <c r="W42" i="1"/>
  <c r="AC42" i="1"/>
  <c r="AE42" i="1"/>
  <c r="CS42" i="1" s="1"/>
  <c r="AF42" i="1"/>
  <c r="S42" i="1" s="1"/>
  <c r="AG42" i="1"/>
  <c r="CU42" i="1" s="1"/>
  <c r="T42" i="1" s="1"/>
  <c r="AH42" i="1"/>
  <c r="CV42" i="1" s="1"/>
  <c r="U42" i="1" s="1"/>
  <c r="AI42" i="1"/>
  <c r="AJ42" i="1"/>
  <c r="CQ42" i="1"/>
  <c r="CR42" i="1"/>
  <c r="CT42" i="1"/>
  <c r="CW42" i="1"/>
  <c r="V42" i="1" s="1"/>
  <c r="CX42" i="1"/>
  <c r="GL42" i="1"/>
  <c r="GO42" i="1"/>
  <c r="GP42" i="1"/>
  <c r="GV42" i="1"/>
  <c r="HC42" i="1" s="1"/>
  <c r="GX42" i="1" s="1"/>
  <c r="P43" i="1"/>
  <c r="Q43" i="1"/>
  <c r="CP43" i="1" s="1"/>
  <c r="O43" i="1" s="1"/>
  <c r="AC43" i="1"/>
  <c r="CQ43" i="1" s="1"/>
  <c r="AE43" i="1"/>
  <c r="AD43" i="1" s="1"/>
  <c r="AB43" i="1" s="1"/>
  <c r="AF43" i="1"/>
  <c r="S43" i="1" s="1"/>
  <c r="AG43" i="1"/>
  <c r="AH43" i="1"/>
  <c r="CV43" i="1" s="1"/>
  <c r="U43" i="1" s="1"/>
  <c r="AI43" i="1"/>
  <c r="AJ43" i="1"/>
  <c r="CX43" i="1" s="1"/>
  <c r="W43" i="1" s="1"/>
  <c r="CR43" i="1"/>
  <c r="CS43" i="1"/>
  <c r="CT43" i="1"/>
  <c r="CU43" i="1"/>
  <c r="T43" i="1" s="1"/>
  <c r="CW43" i="1"/>
  <c r="V43" i="1" s="1"/>
  <c r="GL43" i="1"/>
  <c r="GO43" i="1"/>
  <c r="GP43" i="1"/>
  <c r="GV43" i="1"/>
  <c r="HC43" i="1" s="1"/>
  <c r="GX43" i="1" s="1"/>
  <c r="Q44" i="1"/>
  <c r="R44" i="1"/>
  <c r="S44" i="1"/>
  <c r="CY44" i="1" s="1"/>
  <c r="X44" i="1" s="1"/>
  <c r="AB44" i="1"/>
  <c r="AC44" i="1"/>
  <c r="AE44" i="1"/>
  <c r="AD44" i="1" s="1"/>
  <c r="AF44" i="1"/>
  <c r="AG44" i="1"/>
  <c r="CU44" i="1" s="1"/>
  <c r="T44" i="1" s="1"/>
  <c r="AH44" i="1"/>
  <c r="AI44" i="1"/>
  <c r="CW44" i="1" s="1"/>
  <c r="V44" i="1" s="1"/>
  <c r="AJ44" i="1"/>
  <c r="CR44" i="1"/>
  <c r="CS44" i="1"/>
  <c r="CT44" i="1"/>
  <c r="CV44" i="1"/>
  <c r="U44" i="1" s="1"/>
  <c r="CX44" i="1"/>
  <c r="W44" i="1" s="1"/>
  <c r="GL44" i="1"/>
  <c r="GO44" i="1"/>
  <c r="GP44" i="1"/>
  <c r="GV44" i="1"/>
  <c r="HC44" i="1"/>
  <c r="GX44" i="1" s="1"/>
  <c r="P45" i="1"/>
  <c r="U45" i="1"/>
  <c r="AC45" i="1"/>
  <c r="CQ45" i="1" s="1"/>
  <c r="AE45" i="1"/>
  <c r="CR45" i="1" s="1"/>
  <c r="AF45" i="1"/>
  <c r="CT45" i="1" s="1"/>
  <c r="AG45" i="1"/>
  <c r="AH45" i="1"/>
  <c r="AI45" i="1"/>
  <c r="AJ45" i="1"/>
  <c r="CU45" i="1"/>
  <c r="T45" i="1" s="1"/>
  <c r="CV45" i="1"/>
  <c r="CW45" i="1"/>
  <c r="V45" i="1" s="1"/>
  <c r="CX45" i="1"/>
  <c r="W45" i="1" s="1"/>
  <c r="GL45" i="1"/>
  <c r="GO45" i="1"/>
  <c r="GP45" i="1"/>
  <c r="GV45" i="1"/>
  <c r="GX45" i="1"/>
  <c r="HC45" i="1"/>
  <c r="D46" i="1"/>
  <c r="P46" i="1"/>
  <c r="W46" i="1"/>
  <c r="AC46" i="1"/>
  <c r="CQ46" i="1" s="1"/>
  <c r="AE46" i="1"/>
  <c r="CR46" i="1" s="1"/>
  <c r="AF46" i="1"/>
  <c r="CT46" i="1" s="1"/>
  <c r="AG46" i="1"/>
  <c r="AH46" i="1"/>
  <c r="AI46" i="1"/>
  <c r="AJ46" i="1"/>
  <c r="CU46" i="1"/>
  <c r="T46" i="1" s="1"/>
  <c r="CV46" i="1"/>
  <c r="U46" i="1" s="1"/>
  <c r="CW46" i="1"/>
  <c r="V46" i="1" s="1"/>
  <c r="CX46" i="1"/>
  <c r="GL46" i="1"/>
  <c r="GO46" i="1"/>
  <c r="GP46" i="1"/>
  <c r="GV46" i="1"/>
  <c r="GX46" i="1"/>
  <c r="HC46" i="1"/>
  <c r="D47" i="1"/>
  <c r="P47" i="1"/>
  <c r="R47" i="1"/>
  <c r="U47" i="1"/>
  <c r="W47" i="1"/>
  <c r="AC47" i="1"/>
  <c r="CQ47" i="1" s="1"/>
  <c r="AD47" i="1"/>
  <c r="AE47" i="1"/>
  <c r="Q47" i="1" s="1"/>
  <c r="AF47" i="1"/>
  <c r="AB47" i="1" s="1"/>
  <c r="AG47" i="1"/>
  <c r="AH47" i="1"/>
  <c r="CV47" i="1" s="1"/>
  <c r="AI47" i="1"/>
  <c r="AJ47" i="1"/>
  <c r="CR47" i="1"/>
  <c r="CS47" i="1"/>
  <c r="CU47" i="1"/>
  <c r="T47" i="1" s="1"/>
  <c r="CW47" i="1"/>
  <c r="V47" i="1" s="1"/>
  <c r="CX47" i="1"/>
  <c r="GL47" i="1"/>
  <c r="GO47" i="1"/>
  <c r="GP47" i="1"/>
  <c r="GV47" i="1"/>
  <c r="HC47" i="1" s="1"/>
  <c r="GX47" i="1"/>
  <c r="C48" i="1"/>
  <c r="D48" i="1"/>
  <c r="P48" i="1"/>
  <c r="R48" i="1"/>
  <c r="V48" i="1"/>
  <c r="AC48" i="1"/>
  <c r="CQ48" i="1" s="1"/>
  <c r="AD48" i="1"/>
  <c r="AE48" i="1"/>
  <c r="Q48" i="1" s="1"/>
  <c r="AF48" i="1"/>
  <c r="S48" i="1" s="1"/>
  <c r="AG48" i="1"/>
  <c r="AH48" i="1"/>
  <c r="CV48" i="1" s="1"/>
  <c r="U48" i="1" s="1"/>
  <c r="AI48" i="1"/>
  <c r="AJ48" i="1"/>
  <c r="CX48" i="1" s="1"/>
  <c r="W48" i="1" s="1"/>
  <c r="CR48" i="1"/>
  <c r="CS48" i="1"/>
  <c r="CT48" i="1"/>
  <c r="CU48" i="1"/>
  <c r="T48" i="1" s="1"/>
  <c r="CW48" i="1"/>
  <c r="GL48" i="1"/>
  <c r="GN48" i="1"/>
  <c r="GO48" i="1"/>
  <c r="GV48" i="1"/>
  <c r="HC48" i="1" s="1"/>
  <c r="GX48" i="1"/>
  <c r="C49" i="1"/>
  <c r="D49" i="1"/>
  <c r="Q49" i="1"/>
  <c r="R49" i="1"/>
  <c r="S49" i="1"/>
  <c r="CY49" i="1" s="1"/>
  <c r="X49" i="1" s="1"/>
  <c r="AB49" i="1"/>
  <c r="AC49" i="1"/>
  <c r="CQ49" i="1" s="1"/>
  <c r="AD49" i="1"/>
  <c r="AE49" i="1"/>
  <c r="AF49" i="1"/>
  <c r="AG49" i="1"/>
  <c r="AH49" i="1"/>
  <c r="CV49" i="1" s="1"/>
  <c r="U49" i="1" s="1"/>
  <c r="AI49" i="1"/>
  <c r="CW49" i="1" s="1"/>
  <c r="V49" i="1" s="1"/>
  <c r="AJ49" i="1"/>
  <c r="CR49" i="1"/>
  <c r="CS49" i="1"/>
  <c r="CT49" i="1"/>
  <c r="CU49" i="1"/>
  <c r="T49" i="1" s="1"/>
  <c r="CX49" i="1"/>
  <c r="W49" i="1" s="1"/>
  <c r="CZ49" i="1"/>
  <c r="Y49" i="1" s="1"/>
  <c r="GL49" i="1"/>
  <c r="GN49" i="1"/>
  <c r="GO49" i="1"/>
  <c r="GV49" i="1"/>
  <c r="HC49" i="1" s="1"/>
  <c r="GX49" i="1" s="1"/>
  <c r="C50" i="1"/>
  <c r="D50" i="1"/>
  <c r="P50" i="1"/>
  <c r="T50" i="1"/>
  <c r="W50" i="1"/>
  <c r="AC50" i="1"/>
  <c r="AE50" i="1"/>
  <c r="R50" i="1" s="1"/>
  <c r="CZ50" i="1" s="1"/>
  <c r="Y50" i="1" s="1"/>
  <c r="AF50" i="1"/>
  <c r="S50" i="1" s="1"/>
  <c r="CY50" i="1" s="1"/>
  <c r="X50" i="1" s="1"/>
  <c r="AG50" i="1"/>
  <c r="AH50" i="1"/>
  <c r="AI50" i="1"/>
  <c r="CW50" i="1" s="1"/>
  <c r="V50" i="1" s="1"/>
  <c r="AJ50" i="1"/>
  <c r="CX50" i="1" s="1"/>
  <c r="CQ50" i="1"/>
  <c r="CT50" i="1"/>
  <c r="CU50" i="1"/>
  <c r="CV50" i="1"/>
  <c r="U50" i="1" s="1"/>
  <c r="GL50" i="1"/>
  <c r="GN50" i="1"/>
  <c r="GO50" i="1"/>
  <c r="GV50" i="1"/>
  <c r="GX50" i="1"/>
  <c r="HC50" i="1"/>
  <c r="C51" i="1"/>
  <c r="D51" i="1"/>
  <c r="P51" i="1"/>
  <c r="S51" i="1"/>
  <c r="AC51" i="1"/>
  <c r="AE51" i="1"/>
  <c r="CS51" i="1" s="1"/>
  <c r="AF51" i="1"/>
  <c r="AG51" i="1"/>
  <c r="CU51" i="1" s="1"/>
  <c r="T51" i="1" s="1"/>
  <c r="AH51" i="1"/>
  <c r="CV51" i="1" s="1"/>
  <c r="U51" i="1" s="1"/>
  <c r="AI51" i="1"/>
  <c r="AJ51" i="1"/>
  <c r="CQ51" i="1"/>
  <c r="CT51" i="1"/>
  <c r="CW51" i="1"/>
  <c r="V51" i="1" s="1"/>
  <c r="CX51" i="1"/>
  <c r="W51" i="1" s="1"/>
  <c r="GL51" i="1"/>
  <c r="GN51" i="1"/>
  <c r="GO51" i="1"/>
  <c r="GV51" i="1"/>
  <c r="HC51" i="1" s="1"/>
  <c r="GX51" i="1" s="1"/>
  <c r="C52" i="1"/>
  <c r="D52" i="1"/>
  <c r="AC52" i="1"/>
  <c r="P52" i="1" s="1"/>
  <c r="AE52" i="1"/>
  <c r="CR52" i="1" s="1"/>
  <c r="AF52" i="1"/>
  <c r="CT52" i="1" s="1"/>
  <c r="AG52" i="1"/>
  <c r="AH52" i="1"/>
  <c r="AI52" i="1"/>
  <c r="AJ52" i="1"/>
  <c r="CX52" i="1" s="1"/>
  <c r="W52" i="1" s="1"/>
  <c r="CU52" i="1"/>
  <c r="T52" i="1" s="1"/>
  <c r="CV52" i="1"/>
  <c r="U52" i="1" s="1"/>
  <c r="CW52" i="1"/>
  <c r="V52" i="1" s="1"/>
  <c r="GL52" i="1"/>
  <c r="GN52" i="1"/>
  <c r="GO52" i="1"/>
  <c r="GV52" i="1"/>
  <c r="HC52" i="1"/>
  <c r="GX52" i="1" s="1"/>
  <c r="C53" i="1"/>
  <c r="D53" i="1"/>
  <c r="P53" i="1"/>
  <c r="R53" i="1"/>
  <c r="U53" i="1"/>
  <c r="AC53" i="1"/>
  <c r="AD53" i="1"/>
  <c r="AB53" i="1" s="1"/>
  <c r="AE53" i="1"/>
  <c r="CS53" i="1" s="1"/>
  <c r="AF53" i="1"/>
  <c r="CT53" i="1" s="1"/>
  <c r="AG53" i="1"/>
  <c r="AH53" i="1"/>
  <c r="AI53" i="1"/>
  <c r="AJ53" i="1"/>
  <c r="CX53" i="1" s="1"/>
  <c r="W53" i="1" s="1"/>
  <c r="CQ53" i="1"/>
  <c r="CR53" i="1"/>
  <c r="CU53" i="1"/>
  <c r="T53" i="1" s="1"/>
  <c r="CV53" i="1"/>
  <c r="CW53" i="1"/>
  <c r="V53" i="1" s="1"/>
  <c r="GL53" i="1"/>
  <c r="GN53" i="1"/>
  <c r="GO53" i="1"/>
  <c r="GV53" i="1"/>
  <c r="GX53" i="1"/>
  <c r="HC53" i="1"/>
  <c r="B55" i="1"/>
  <c r="B22" i="1" s="1"/>
  <c r="C55" i="1"/>
  <c r="C22" i="1" s="1"/>
  <c r="D55" i="1"/>
  <c r="D22" i="1" s="1"/>
  <c r="F55" i="1"/>
  <c r="F22" i="1" s="1"/>
  <c r="G55" i="1"/>
  <c r="G22" i="1" s="1"/>
  <c r="AE55" i="1"/>
  <c r="AE22" i="1" s="1"/>
  <c r="AG55" i="1"/>
  <c r="AG22" i="1" s="1"/>
  <c r="AI55" i="1"/>
  <c r="AI22" i="1" s="1"/>
  <c r="BX55" i="1"/>
  <c r="BX22" i="1" s="1"/>
  <c r="BY55" i="1"/>
  <c r="BY22" i="1" s="1"/>
  <c r="BZ55" i="1"/>
  <c r="BZ22" i="1" s="1"/>
  <c r="CB55" i="1"/>
  <c r="CB22" i="1" s="1"/>
  <c r="CC55" i="1"/>
  <c r="CC22" i="1" s="1"/>
  <c r="CJ55" i="1"/>
  <c r="CJ22" i="1" s="1"/>
  <c r="CK55" i="1"/>
  <c r="CK22" i="1" s="1"/>
  <c r="CL55" i="1"/>
  <c r="CL22" i="1" s="1"/>
  <c r="CM55" i="1"/>
  <c r="CM22" i="1" s="1"/>
  <c r="DO55" i="1"/>
  <c r="DO22" i="1" s="1"/>
  <c r="DU55" i="1"/>
  <c r="DU22" i="1" s="1"/>
  <c r="DX55" i="1"/>
  <c r="DX22" i="1" s="1"/>
  <c r="DY55" i="1"/>
  <c r="DY22" i="1" s="1"/>
  <c r="EB55" i="1"/>
  <c r="EB22" i="1" s="1"/>
  <c r="EI55" i="1"/>
  <c r="EI22" i="1" s="1"/>
  <c r="EK55" i="1"/>
  <c r="EK22" i="1" s="1"/>
  <c r="EL55" i="1"/>
  <c r="EL22" i="1" s="1"/>
  <c r="EV55" i="1"/>
  <c r="EV22" i="1" s="1"/>
  <c r="FP55" i="1"/>
  <c r="FP22" i="1" s="1"/>
  <c r="FQ55" i="1"/>
  <c r="FQ22" i="1" s="1"/>
  <c r="FR55" i="1"/>
  <c r="FR22" i="1" s="1"/>
  <c r="FT55" i="1"/>
  <c r="FT22" i="1" s="1"/>
  <c r="FU55" i="1"/>
  <c r="FU22" i="1" s="1"/>
  <c r="GB55" i="1"/>
  <c r="GB22" i="1" s="1"/>
  <c r="GC55" i="1"/>
  <c r="GC22" i="1" s="1"/>
  <c r="GD55" i="1"/>
  <c r="GD22" i="1" s="1"/>
  <c r="GE55" i="1"/>
  <c r="GE22" i="1" s="1"/>
  <c r="P65" i="1"/>
  <c r="P73" i="1"/>
  <c r="F16" i="2" s="1"/>
  <c r="P79" i="1"/>
  <c r="B85" i="1"/>
  <c r="B18" i="1" s="1"/>
  <c r="C85" i="1"/>
  <c r="C18" i="1" s="1"/>
  <c r="D85" i="1"/>
  <c r="D18" i="1" s="1"/>
  <c r="F85" i="1"/>
  <c r="F18" i="1" s="1"/>
  <c r="G85" i="1"/>
  <c r="G18" i="1" s="1"/>
  <c r="DO85" i="1"/>
  <c r="DO18" i="1" s="1"/>
  <c r="EI85" i="1"/>
  <c r="EI18" i="1" s="1"/>
  <c r="EK85" i="1"/>
  <c r="EK18" i="1" s="1"/>
  <c r="EV85" i="1"/>
  <c r="EV18" i="1" s="1"/>
  <c r="P95" i="1"/>
  <c r="P109" i="1"/>
  <c r="P110" i="1"/>
  <c r="F12" i="6"/>
  <c r="G12" i="6"/>
  <c r="H45" i="7" l="1"/>
  <c r="P35" i="7"/>
  <c r="J45" i="7" s="1"/>
  <c r="J35" i="7"/>
  <c r="J42" i="7"/>
  <c r="H42" i="7"/>
  <c r="DZ22" i="1"/>
  <c r="DM55" i="1"/>
  <c r="CZ37" i="1"/>
  <c r="Y37" i="1" s="1"/>
  <c r="CY37" i="1"/>
  <c r="X37" i="1" s="1"/>
  <c r="GM37" i="1" s="1"/>
  <c r="GP37" i="1" s="1"/>
  <c r="AH22" i="1"/>
  <c r="U55" i="1"/>
  <c r="CY48" i="1"/>
  <c r="X48" i="1" s="1"/>
  <c r="CZ48" i="1"/>
  <c r="Y48" i="1" s="1"/>
  <c r="AJ22" i="1"/>
  <c r="W55" i="1"/>
  <c r="EA22" i="1"/>
  <c r="DN55" i="1"/>
  <c r="CP48" i="1"/>
  <c r="O48" i="1" s="1"/>
  <c r="S53" i="1"/>
  <c r="CQ52" i="1"/>
  <c r="Q50" i="1"/>
  <c r="CP50" i="1" s="1"/>
  <c r="O50" i="1" s="1"/>
  <c r="GM50" i="1" s="1"/>
  <c r="GP50" i="1" s="1"/>
  <c r="CS45" i="1"/>
  <c r="R43" i="1"/>
  <c r="R42" i="1"/>
  <c r="CY42" i="1" s="1"/>
  <c r="X42" i="1" s="1"/>
  <c r="Q41" i="1"/>
  <c r="CP41" i="1" s="1"/>
  <c r="O41" i="1" s="1"/>
  <c r="CR38" i="1"/>
  <c r="CS36" i="1"/>
  <c r="R36" i="1"/>
  <c r="CR35" i="1"/>
  <c r="CQ29" i="1"/>
  <c r="CZ29" i="1"/>
  <c r="Y29" i="1" s="1"/>
  <c r="CY29" i="1"/>
  <c r="X29" i="1" s="1"/>
  <c r="CT24" i="1"/>
  <c r="S24" i="1"/>
  <c r="DH2" i="3"/>
  <c r="DF2" i="3"/>
  <c r="DG2" i="3"/>
  <c r="DI2" i="3"/>
  <c r="DJ2" i="3" s="1"/>
  <c r="P72" i="1"/>
  <c r="E16" i="2" s="1"/>
  <c r="GA55" i="1"/>
  <c r="DH55" i="1"/>
  <c r="V55" i="1"/>
  <c r="CQ26" i="1"/>
  <c r="P26" i="1"/>
  <c r="AB26" i="1"/>
  <c r="EL85" i="1"/>
  <c r="FZ55" i="1"/>
  <c r="EU55" i="1"/>
  <c r="Q53" i="1"/>
  <c r="CP53" i="1" s="1"/>
  <c r="O53" i="1" s="1"/>
  <c r="CR51" i="1"/>
  <c r="AD50" i="1"/>
  <c r="AB50" i="1" s="1"/>
  <c r="AD41" i="1"/>
  <c r="AB41" i="1" s="1"/>
  <c r="R40" i="1"/>
  <c r="Q40" i="1"/>
  <c r="CP40" i="1" s="1"/>
  <c r="O40" i="1" s="1"/>
  <c r="S38" i="1"/>
  <c r="AB36" i="1"/>
  <c r="P36" i="1"/>
  <c r="CP36" i="1" s="1"/>
  <c r="O36" i="1" s="1"/>
  <c r="AB30" i="1"/>
  <c r="P29" i="1"/>
  <c r="CQ25" i="1"/>
  <c r="AB25" i="1"/>
  <c r="P25" i="1"/>
  <c r="CP25" i="1" s="1"/>
  <c r="O25" i="1" s="1"/>
  <c r="CV18" i="3"/>
  <c r="CX18" i="3"/>
  <c r="DF12" i="3"/>
  <c r="DH12" i="3"/>
  <c r="DI12" i="3"/>
  <c r="DJ12" i="3" s="1"/>
  <c r="T55" i="1"/>
  <c r="S46" i="1"/>
  <c r="S45" i="1"/>
  <c r="CZ44" i="1"/>
  <c r="Y44" i="1" s="1"/>
  <c r="FY55" i="1"/>
  <c r="FX55" i="1"/>
  <c r="ES55" i="1"/>
  <c r="EG55" i="1"/>
  <c r="CS50" i="1"/>
  <c r="P49" i="1"/>
  <c r="CP49" i="1" s="1"/>
  <c r="O49" i="1" s="1"/>
  <c r="GM49" i="1" s="1"/>
  <c r="GP49" i="1" s="1"/>
  <c r="S47" i="1"/>
  <c r="R46" i="1"/>
  <c r="R45" i="1"/>
  <c r="AD42" i="1"/>
  <c r="CR39" i="1"/>
  <c r="CR36" i="1"/>
  <c r="CT27" i="1"/>
  <c r="FW55" i="1"/>
  <c r="AT55" i="1"/>
  <c r="R55" i="1"/>
  <c r="S52" i="1"/>
  <c r="CR50" i="1"/>
  <c r="Q46" i="1"/>
  <c r="CP46" i="1" s="1"/>
  <c r="O46" i="1" s="1"/>
  <c r="Q45" i="1"/>
  <c r="CP45" i="1" s="1"/>
  <c r="O45" i="1" s="1"/>
  <c r="AB42" i="1"/>
  <c r="CS41" i="1"/>
  <c r="CQ39" i="1"/>
  <c r="CT37" i="1"/>
  <c r="CQ36" i="1"/>
  <c r="Q35" i="1"/>
  <c r="AD34" i="1"/>
  <c r="R34" i="1"/>
  <c r="CZ34" i="1" s="1"/>
  <c r="Y34" i="1" s="1"/>
  <c r="S33" i="1"/>
  <c r="CP28" i="1"/>
  <c r="O28" i="1" s="1"/>
  <c r="AS55" i="1"/>
  <c r="R52" i="1"/>
  <c r="P44" i="1"/>
  <c r="CP44" i="1" s="1"/>
  <c r="O44" i="1" s="1"/>
  <c r="GM44" i="1" s="1"/>
  <c r="GN44" i="1" s="1"/>
  <c r="CQ44" i="1"/>
  <c r="AB37" i="1"/>
  <c r="CQ34" i="1"/>
  <c r="AB34" i="1"/>
  <c r="CQ30" i="1"/>
  <c r="CY30" i="1"/>
  <c r="X30" i="1" s="1"/>
  <c r="CZ30" i="1"/>
  <c r="Y30" i="1" s="1"/>
  <c r="DG12" i="3"/>
  <c r="ET55" i="1"/>
  <c r="CI55" i="1"/>
  <c r="BD55" i="1"/>
  <c r="Q52" i="1"/>
  <c r="CP52" i="1" s="1"/>
  <c r="O52" i="1" s="1"/>
  <c r="AD38" i="1"/>
  <c r="R38" i="1"/>
  <c r="CZ36" i="1"/>
  <c r="Y36" i="1" s="1"/>
  <c r="CT35" i="1"/>
  <c r="S35" i="1"/>
  <c r="CP24" i="1"/>
  <c r="O24" i="1" s="1"/>
  <c r="DG23" i="3"/>
  <c r="DH23" i="3"/>
  <c r="DI23" i="3"/>
  <c r="DJ23" i="3" s="1"/>
  <c r="DF23" i="3"/>
  <c r="P102" i="1"/>
  <c r="BC55" i="1"/>
  <c r="AQ55" i="1"/>
  <c r="AD52" i="1"/>
  <c r="AB52" i="1" s="1"/>
  <c r="R51" i="1"/>
  <c r="CZ51" i="1" s="1"/>
  <c r="Y51" i="1" s="1"/>
  <c r="AD46" i="1"/>
  <c r="AB46" i="1" s="1"/>
  <c r="AD45" i="1"/>
  <c r="AB45" i="1" s="1"/>
  <c r="P39" i="1"/>
  <c r="CP39" i="1" s="1"/>
  <c r="O39" i="1" s="1"/>
  <c r="CQ38" i="1"/>
  <c r="P38" i="1"/>
  <c r="CP38" i="1" s="1"/>
  <c r="O38" i="1" s="1"/>
  <c r="DF16" i="3"/>
  <c r="DG16" i="3"/>
  <c r="DH16" i="3"/>
  <c r="DI16" i="3"/>
  <c r="DJ16" i="3" s="1"/>
  <c r="DH6" i="3"/>
  <c r="DF6" i="3"/>
  <c r="DI6" i="3"/>
  <c r="DJ6" i="3" s="1"/>
  <c r="EH55" i="1"/>
  <c r="P80" i="1"/>
  <c r="DL55" i="1"/>
  <c r="CG55" i="1"/>
  <c r="BB55" i="1"/>
  <c r="AP55" i="1"/>
  <c r="Q51" i="1"/>
  <c r="CP51" i="1" s="1"/>
  <c r="O51" i="1" s="1"/>
  <c r="AB48" i="1"/>
  <c r="CT47" i="1"/>
  <c r="AB38" i="1"/>
  <c r="AD35" i="1"/>
  <c r="AB35" i="1" s="1"/>
  <c r="DK55" i="1"/>
  <c r="BA55" i="1"/>
  <c r="AO55" i="1"/>
  <c r="CS52" i="1"/>
  <c r="CS46" i="1"/>
  <c r="S39" i="1"/>
  <c r="CT39" i="1"/>
  <c r="CY34" i="1"/>
  <c r="X34" i="1" s="1"/>
  <c r="DH10" i="3"/>
  <c r="DF10" i="3"/>
  <c r="DG10" i="3"/>
  <c r="DI10" i="3"/>
  <c r="DJ10" i="3" s="1"/>
  <c r="AD51" i="1"/>
  <c r="AB51" i="1" s="1"/>
  <c r="R41" i="1"/>
  <c r="CZ41" i="1" s="1"/>
  <c r="Y41" i="1" s="1"/>
  <c r="CS38" i="1"/>
  <c r="CY36" i="1"/>
  <c r="X36" i="1" s="1"/>
  <c r="CS35" i="1"/>
  <c r="Q34" i="1"/>
  <c r="CP34" i="1" s="1"/>
  <c r="O34" i="1" s="1"/>
  <c r="GM34" i="1" s="1"/>
  <c r="GP34" i="1" s="1"/>
  <c r="CY28" i="1"/>
  <c r="X28" i="1" s="1"/>
  <c r="AB28" i="1"/>
  <c r="CT26" i="1"/>
  <c r="S26" i="1"/>
  <c r="DI22" i="3"/>
  <c r="DJ22" i="3" s="1"/>
  <c r="DH15" i="3"/>
  <c r="DG8" i="3"/>
  <c r="CV6" i="3"/>
  <c r="CZ25" i="1"/>
  <c r="Y25" i="1" s="1"/>
  <c r="DF22" i="3"/>
  <c r="DF15" i="3"/>
  <c r="Q32" i="1"/>
  <c r="CP32" i="1" s="1"/>
  <c r="O32" i="1" s="1"/>
  <c r="GM32" i="1" s="1"/>
  <c r="GP32" i="1" s="1"/>
  <c r="R31" i="1"/>
  <c r="CZ31" i="1" s="1"/>
  <c r="Y31" i="1" s="1"/>
  <c r="ED55" i="1" s="1"/>
  <c r="Q30" i="1"/>
  <c r="CP30" i="1" s="1"/>
  <c r="O30" i="1" s="1"/>
  <c r="GM30" i="1" s="1"/>
  <c r="GP30" i="1" s="1"/>
  <c r="Q29" i="1"/>
  <c r="Q27" i="1"/>
  <c r="DV55" i="1" s="1"/>
  <c r="Q26" i="1"/>
  <c r="AD55" i="1" s="1"/>
  <c r="DI19" i="3"/>
  <c r="DJ19" i="3" s="1"/>
  <c r="DF14" i="3"/>
  <c r="CP31" i="1"/>
  <c r="O31" i="1" s="1"/>
  <c r="CS28" i="1"/>
  <c r="R28" i="1"/>
  <c r="CZ28" i="1" s="1"/>
  <c r="Y28" i="1" s="1"/>
  <c r="DG19" i="3"/>
  <c r="DI11" i="3"/>
  <c r="DJ11" i="3" s="1"/>
  <c r="CX9" i="3"/>
  <c r="DH5" i="3"/>
  <c r="DG4" i="3"/>
  <c r="CX1" i="3"/>
  <c r="AB24" i="1"/>
  <c r="CX21" i="3"/>
  <c r="DG3" i="3"/>
  <c r="CR32" i="1"/>
  <c r="CR30" i="1"/>
  <c r="CS29" i="1"/>
  <c r="CR28" i="1"/>
  <c r="CS26" i="1"/>
  <c r="CR24" i="1"/>
  <c r="CX20" i="3"/>
  <c r="DF17" i="3"/>
  <c r="DI8" i="3"/>
  <c r="DJ8" i="3" s="1"/>
  <c r="CX7" i="3"/>
  <c r="CX13" i="3"/>
  <c r="ED22" i="1" l="1"/>
  <c r="DQ55" i="1"/>
  <c r="DF20" i="3"/>
  <c r="DG20" i="3"/>
  <c r="DH20" i="3"/>
  <c r="DI20" i="3"/>
  <c r="DJ20" i="3" s="1"/>
  <c r="CZ46" i="1"/>
  <c r="Y46" i="1" s="1"/>
  <c r="GM46" i="1" s="1"/>
  <c r="GN46" i="1" s="1"/>
  <c r="CY46" i="1"/>
  <c r="X46" i="1" s="1"/>
  <c r="EL18" i="1"/>
  <c r="P103" i="1"/>
  <c r="CY41" i="1"/>
  <c r="X41" i="1" s="1"/>
  <c r="DN22" i="1"/>
  <c r="DN85" i="1"/>
  <c r="P78" i="1"/>
  <c r="CY31" i="1"/>
  <c r="X31" i="1" s="1"/>
  <c r="EC55" i="1" s="1"/>
  <c r="DW55" i="1"/>
  <c r="AP22" i="1"/>
  <c r="AP85" i="1"/>
  <c r="F64" i="1"/>
  <c r="V16" i="2" s="1"/>
  <c r="BD22" i="1"/>
  <c r="F80" i="1"/>
  <c r="BD85" i="1"/>
  <c r="T22" i="1"/>
  <c r="F76" i="1"/>
  <c r="T85" i="1"/>
  <c r="GM36" i="1"/>
  <c r="GP36" i="1" s="1"/>
  <c r="CY24" i="1"/>
  <c r="X24" i="1" s="1"/>
  <c r="GM24" i="1" s="1"/>
  <c r="GP24" i="1" s="1"/>
  <c r="CZ24" i="1"/>
  <c r="Y24" i="1" s="1"/>
  <c r="U22" i="1"/>
  <c r="U85" i="1"/>
  <c r="F77" i="1"/>
  <c r="CZ39" i="1"/>
  <c r="Y39" i="1" s="1"/>
  <c r="CY39" i="1"/>
  <c r="X39" i="1" s="1"/>
  <c r="F68" i="1"/>
  <c r="BB85" i="1"/>
  <c r="BB22" i="1"/>
  <c r="CI22" i="1"/>
  <c r="AZ55" i="1"/>
  <c r="AS22" i="1"/>
  <c r="AS85" i="1"/>
  <c r="F72" i="1"/>
  <c r="T16" i="2" s="1"/>
  <c r="CP26" i="1"/>
  <c r="O26" i="1" s="1"/>
  <c r="AC55" i="1"/>
  <c r="CY43" i="1"/>
  <c r="X43" i="1" s="1"/>
  <c r="CZ43" i="1"/>
  <c r="Y43" i="1" s="1"/>
  <c r="CG22" i="1"/>
  <c r="AX55" i="1"/>
  <c r="ET22" i="1"/>
  <c r="P68" i="1"/>
  <c r="ET85" i="1"/>
  <c r="GM28" i="1"/>
  <c r="GP28" i="1" s="1"/>
  <c r="CZ47" i="1"/>
  <c r="Y47" i="1" s="1"/>
  <c r="CY47" i="1"/>
  <c r="X47" i="1" s="1"/>
  <c r="CY38" i="1"/>
  <c r="X38" i="1" s="1"/>
  <c r="GM38" i="1" s="1"/>
  <c r="GP38" i="1" s="1"/>
  <c r="CZ38" i="1"/>
  <c r="Y38" i="1" s="1"/>
  <c r="GM39" i="1"/>
  <c r="GP39" i="1" s="1"/>
  <c r="CY33" i="1"/>
  <c r="X33" i="1" s="1"/>
  <c r="CZ33" i="1"/>
  <c r="Y33" i="1" s="1"/>
  <c r="CY52" i="1"/>
  <c r="X52" i="1" s="1"/>
  <c r="GM52" i="1" s="1"/>
  <c r="GP52" i="1" s="1"/>
  <c r="CZ52" i="1"/>
  <c r="Y52" i="1" s="1"/>
  <c r="CZ42" i="1"/>
  <c r="Y42" i="1" s="1"/>
  <c r="GM42" i="1" s="1"/>
  <c r="GN42" i="1" s="1"/>
  <c r="DG9" i="3"/>
  <c r="DH9" i="3"/>
  <c r="DI9" i="3"/>
  <c r="DJ9" i="3" s="1"/>
  <c r="DF9" i="3"/>
  <c r="P76" i="1"/>
  <c r="DL85" i="1"/>
  <c r="DL22" i="1"/>
  <c r="AO22" i="1"/>
  <c r="AO85" i="1"/>
  <c r="F59" i="1"/>
  <c r="CP27" i="1"/>
  <c r="O27" i="1" s="1"/>
  <c r="R22" i="1"/>
  <c r="F69" i="1"/>
  <c r="R85" i="1"/>
  <c r="DH18" i="3"/>
  <c r="DF18" i="3"/>
  <c r="DG18" i="3"/>
  <c r="DI18" i="3"/>
  <c r="DJ18" i="3" s="1"/>
  <c r="CY40" i="1"/>
  <c r="X40" i="1" s="1"/>
  <c r="GM40" i="1" s="1"/>
  <c r="GP40" i="1" s="1"/>
  <c r="CZ40" i="1"/>
  <c r="Y40" i="1" s="1"/>
  <c r="V22" i="1"/>
  <c r="F78" i="1"/>
  <c r="V85" i="1"/>
  <c r="DF7" i="3"/>
  <c r="DG7" i="3"/>
  <c r="DH7" i="3"/>
  <c r="DI7" i="3"/>
  <c r="DJ7" i="3" s="1"/>
  <c r="GM31" i="1"/>
  <c r="GP31" i="1" s="1"/>
  <c r="BA22" i="1"/>
  <c r="BA85" i="1"/>
  <c r="F75" i="1"/>
  <c r="EH22" i="1"/>
  <c r="EH85" i="1"/>
  <c r="P64" i="1"/>
  <c r="G16" i="2" s="1"/>
  <c r="CP33" i="1"/>
  <c r="O33" i="1" s="1"/>
  <c r="GM33" i="1" s="1"/>
  <c r="GP33" i="1" s="1"/>
  <c r="AT22" i="1"/>
  <c r="F73" i="1"/>
  <c r="U16" i="2" s="1"/>
  <c r="AT85" i="1"/>
  <c r="EG22" i="1"/>
  <c r="EG85" i="1"/>
  <c r="P59" i="1"/>
  <c r="DH22" i="1"/>
  <c r="P58" i="1"/>
  <c r="DH85" i="1"/>
  <c r="W22" i="1"/>
  <c r="F79" i="1"/>
  <c r="W85" i="1"/>
  <c r="CZ35" i="1"/>
  <c r="Y35" i="1" s="1"/>
  <c r="CY35" i="1"/>
  <c r="X35" i="1" s="1"/>
  <c r="CP35" i="1"/>
  <c r="O35" i="1" s="1"/>
  <c r="FW22" i="1"/>
  <c r="EN55" i="1"/>
  <c r="ES22" i="1"/>
  <c r="P75" i="1"/>
  <c r="ES85" i="1"/>
  <c r="GM25" i="1"/>
  <c r="GP25" i="1" s="1"/>
  <c r="GA22" i="1"/>
  <c r="ER55" i="1"/>
  <c r="CY53" i="1"/>
  <c r="X53" i="1" s="1"/>
  <c r="GM53" i="1" s="1"/>
  <c r="GP53" i="1" s="1"/>
  <c r="CZ53" i="1"/>
  <c r="Y53" i="1" s="1"/>
  <c r="DK22" i="1"/>
  <c r="P70" i="1"/>
  <c r="DK85" i="1"/>
  <c r="DG13" i="3"/>
  <c r="DH13" i="3"/>
  <c r="DI13" i="3"/>
  <c r="DJ13" i="3" s="1"/>
  <c r="DF13" i="3"/>
  <c r="DG21" i="3"/>
  <c r="DF21" i="3"/>
  <c r="DH21" i="3"/>
  <c r="DI21" i="3"/>
  <c r="DJ21" i="3" s="1"/>
  <c r="FX22" i="1"/>
  <c r="EO55" i="1"/>
  <c r="CY51" i="1"/>
  <c r="X51" i="1" s="1"/>
  <c r="GM51" i="1" s="1"/>
  <c r="GP51" i="1" s="1"/>
  <c r="AD22" i="1"/>
  <c r="Q55" i="1"/>
  <c r="AQ22" i="1"/>
  <c r="AQ85" i="1"/>
  <c r="F65" i="1"/>
  <c r="FY22" i="1"/>
  <c r="EP55" i="1"/>
  <c r="GM48" i="1"/>
  <c r="GP48" i="1" s="1"/>
  <c r="DM22" i="1"/>
  <c r="DM85" i="1"/>
  <c r="P77" i="1"/>
  <c r="DV22" i="1"/>
  <c r="DI55" i="1"/>
  <c r="CZ26" i="1"/>
  <c r="Y26" i="1" s="1"/>
  <c r="AL55" i="1" s="1"/>
  <c r="AF55" i="1"/>
  <c r="CY26" i="1"/>
  <c r="X26" i="1" s="1"/>
  <c r="AK55" i="1" s="1"/>
  <c r="BC22" i="1"/>
  <c r="BC85" i="1"/>
  <c r="F71" i="1"/>
  <c r="CP29" i="1"/>
  <c r="O29" i="1" s="1"/>
  <c r="GM29" i="1" s="1"/>
  <c r="GP29" i="1" s="1"/>
  <c r="EU22" i="1"/>
  <c r="P71" i="1"/>
  <c r="EU85" i="1"/>
  <c r="CP47" i="1"/>
  <c r="O47" i="1" s="1"/>
  <c r="DG1" i="3"/>
  <c r="DH1" i="3"/>
  <c r="DI1" i="3"/>
  <c r="DJ1" i="3" s="1"/>
  <c r="DF1" i="3"/>
  <c r="CY45" i="1"/>
  <c r="X45" i="1" s="1"/>
  <c r="GM45" i="1" s="1"/>
  <c r="GN45" i="1" s="1"/>
  <c r="CZ45" i="1"/>
  <c r="Y45" i="1" s="1"/>
  <c r="FZ22" i="1"/>
  <c r="EQ55" i="1"/>
  <c r="GM41" i="1"/>
  <c r="GP41" i="1" s="1"/>
  <c r="AF22" i="1" l="1"/>
  <c r="S55" i="1"/>
  <c r="EN22" i="1"/>
  <c r="EN85" i="1"/>
  <c r="P60" i="1"/>
  <c r="EU18" i="1"/>
  <c r="P101" i="1"/>
  <c r="GM35" i="1"/>
  <c r="GP35" i="1" s="1"/>
  <c r="AT18" i="1"/>
  <c r="F103" i="1"/>
  <c r="R18" i="1"/>
  <c r="F99" i="1"/>
  <c r="U18" i="1"/>
  <c r="F107" i="1"/>
  <c r="EO22" i="1"/>
  <c r="EO85" i="1"/>
  <c r="P61" i="1"/>
  <c r="AS18" i="1"/>
  <c r="F102" i="1"/>
  <c r="AP18" i="1"/>
  <c r="F94" i="1"/>
  <c r="W18" i="1"/>
  <c r="F109" i="1"/>
  <c r="F108" i="1"/>
  <c r="V18" i="1"/>
  <c r="GM27" i="1"/>
  <c r="DT55" i="1"/>
  <c r="ET18" i="1"/>
  <c r="P98" i="1"/>
  <c r="AZ22" i="1"/>
  <c r="F66" i="1"/>
  <c r="AZ85" i="1"/>
  <c r="DW22" i="1"/>
  <c r="DJ55" i="1"/>
  <c r="DM18" i="1"/>
  <c r="P107" i="1"/>
  <c r="ER22" i="1"/>
  <c r="ER85" i="1"/>
  <c r="P66" i="1"/>
  <c r="EC22" i="1"/>
  <c r="DP55" i="1"/>
  <c r="EP85" i="1"/>
  <c r="P62" i="1"/>
  <c r="EP22" i="1"/>
  <c r="BC18" i="1"/>
  <c r="F101" i="1"/>
  <c r="EH18" i="1"/>
  <c r="P94" i="1"/>
  <c r="AO18" i="1"/>
  <c r="F89" i="1"/>
  <c r="DH18" i="1"/>
  <c r="P88" i="1"/>
  <c r="AX22" i="1"/>
  <c r="F62" i="1"/>
  <c r="AX85" i="1"/>
  <c r="T18" i="1"/>
  <c r="F106" i="1"/>
  <c r="AK22" i="1"/>
  <c r="X55" i="1"/>
  <c r="AQ18" i="1"/>
  <c r="F95" i="1"/>
  <c r="ES18" i="1"/>
  <c r="P105" i="1"/>
  <c r="DN18" i="1"/>
  <c r="P108" i="1"/>
  <c r="BA18" i="1"/>
  <c r="F105" i="1"/>
  <c r="DL18" i="1"/>
  <c r="P106" i="1"/>
  <c r="BB18" i="1"/>
  <c r="F98" i="1"/>
  <c r="AL22" i="1"/>
  <c r="Y55" i="1"/>
  <c r="Q22" i="1"/>
  <c r="F67" i="1"/>
  <c r="Q85" i="1"/>
  <c r="GM43" i="1"/>
  <c r="GN43" i="1" s="1"/>
  <c r="DQ22" i="1"/>
  <c r="DQ85" i="1"/>
  <c r="P82" i="1"/>
  <c r="EQ22" i="1"/>
  <c r="EQ85" i="1"/>
  <c r="P63" i="1"/>
  <c r="EG18" i="1"/>
  <c r="P89" i="1"/>
  <c r="AC22" i="1"/>
  <c r="CE55" i="1"/>
  <c r="CF55" i="1"/>
  <c r="CH55" i="1"/>
  <c r="P55" i="1"/>
  <c r="BD18" i="1"/>
  <c r="F110" i="1"/>
  <c r="DI22" i="1"/>
  <c r="DI85" i="1"/>
  <c r="P67" i="1"/>
  <c r="GM47" i="1"/>
  <c r="GN47" i="1" s="1"/>
  <c r="DK18" i="1"/>
  <c r="P100" i="1"/>
  <c r="GM26" i="1"/>
  <c r="AB55" i="1"/>
  <c r="AZ18" i="1" l="1"/>
  <c r="F96" i="1"/>
  <c r="DQ18" i="1"/>
  <c r="P112" i="1"/>
  <c r="AX18" i="1"/>
  <c r="F92" i="1"/>
  <c r="P22" i="1"/>
  <c r="P85" i="1"/>
  <c r="F58" i="1"/>
  <c r="EP18" i="1"/>
  <c r="P92" i="1"/>
  <c r="DP22" i="1"/>
  <c r="DP85" i="1"/>
  <c r="P81" i="1"/>
  <c r="AB22" i="1"/>
  <c r="O55" i="1"/>
  <c r="CF22" i="1"/>
  <c r="AW55" i="1"/>
  <c r="Q18" i="1"/>
  <c r="F97" i="1"/>
  <c r="EO18" i="1"/>
  <c r="P91" i="1"/>
  <c r="CA55" i="1"/>
  <c r="GP26" i="1"/>
  <c r="CD55" i="1" s="1"/>
  <c r="DT22" i="1"/>
  <c r="DG55" i="1"/>
  <c r="ER18" i="1"/>
  <c r="P96" i="1"/>
  <c r="GP27" i="1"/>
  <c r="FV55" i="1" s="1"/>
  <c r="FS55" i="1"/>
  <c r="EN18" i="1"/>
  <c r="P90" i="1"/>
  <c r="CH22" i="1"/>
  <c r="AY55" i="1"/>
  <c r="CE22" i="1"/>
  <c r="AV55" i="1"/>
  <c r="Y22" i="1"/>
  <c r="F82" i="1"/>
  <c r="Y85" i="1"/>
  <c r="S22" i="1"/>
  <c r="F70" i="1"/>
  <c r="Y16" i="2" s="1"/>
  <c r="S85" i="1"/>
  <c r="X22" i="1"/>
  <c r="F81" i="1"/>
  <c r="X85" i="1"/>
  <c r="DI18" i="1"/>
  <c r="P97" i="1"/>
  <c r="EQ18" i="1"/>
  <c r="P93" i="1"/>
  <c r="DJ22" i="1"/>
  <c r="P69" i="1"/>
  <c r="J16" i="2" s="1"/>
  <c r="DJ85" i="1"/>
  <c r="CD22" i="1" l="1"/>
  <c r="AU55" i="1"/>
  <c r="AY22" i="1"/>
  <c r="F63" i="1"/>
  <c r="AY85" i="1"/>
  <c r="P18" i="1"/>
  <c r="F88" i="1"/>
  <c r="FS22" i="1"/>
  <c r="EJ55" i="1"/>
  <c r="AW22" i="1"/>
  <c r="F61" i="1"/>
  <c r="AW85" i="1"/>
  <c r="FV22" i="1"/>
  <c r="EM55" i="1"/>
  <c r="X18" i="1"/>
  <c r="F111" i="1"/>
  <c r="DJ18" i="1"/>
  <c r="P99" i="1"/>
  <c r="O22" i="1"/>
  <c r="O85" i="1"/>
  <c r="F57" i="1"/>
  <c r="AV22" i="1"/>
  <c r="AV85" i="1"/>
  <c r="F60" i="1"/>
  <c r="DG22" i="1"/>
  <c r="DG85" i="1"/>
  <c r="P57" i="1"/>
  <c r="CA22" i="1"/>
  <c r="AR55" i="1"/>
  <c r="S18" i="1"/>
  <c r="F100" i="1"/>
  <c r="Y18" i="1"/>
  <c r="F112" i="1"/>
  <c r="DP18" i="1"/>
  <c r="P111" i="1"/>
  <c r="F91" i="1" l="1"/>
  <c r="AW18" i="1"/>
  <c r="EJ22" i="1"/>
  <c r="P83" i="1"/>
  <c r="EJ85" i="1"/>
  <c r="AV18" i="1"/>
  <c r="F90" i="1"/>
  <c r="O18" i="1"/>
  <c r="F87" i="1"/>
  <c r="AY18" i="1"/>
  <c r="F93" i="1"/>
  <c r="AR22" i="1"/>
  <c r="AR85" i="1"/>
  <c r="F83" i="1"/>
  <c r="DG18" i="1"/>
  <c r="P87" i="1"/>
  <c r="AU22" i="1"/>
  <c r="F74" i="1"/>
  <c r="W16" i="2" s="1"/>
  <c r="X16" i="2" s="1"/>
  <c r="AC16" i="2" s="1"/>
  <c r="AU85" i="1"/>
  <c r="P74" i="1"/>
  <c r="H16" i="2" s="1"/>
  <c r="I16" i="2" s="1"/>
  <c r="N16" i="2" s="1"/>
  <c r="EM22" i="1"/>
  <c r="EM85" i="1"/>
  <c r="AU18" i="1" l="1"/>
  <c r="F104" i="1"/>
  <c r="EJ18" i="1"/>
  <c r="P113" i="1"/>
  <c r="EM18" i="1"/>
  <c r="P104" i="1"/>
  <c r="AR18" i="1"/>
  <c r="F113" i="1"/>
</calcChain>
</file>

<file path=xl/sharedStrings.xml><?xml version="1.0" encoding="utf-8"?>
<sst xmlns="http://schemas.openxmlformats.org/spreadsheetml/2006/main" count="2374" uniqueCount="205">
  <si>
    <t>Smeta.RU Flash  (495) 974-1589</t>
  </si>
  <si>
    <t>_PS_</t>
  </si>
  <si>
    <t>Smeta.RU Flash</t>
  </si>
  <si>
    <t/>
  </si>
  <si>
    <t>09-01-03</t>
  </si>
  <si>
    <t>Пусконаладочные работы. Учет э/э.</t>
  </si>
  <si>
    <t>Пантета А.Ю.</t>
  </si>
  <si>
    <t>Ефимова А.А.</t>
  </si>
  <si>
    <t>Сметные нормы списания</t>
  </si>
  <si>
    <t>Коды ОКП для ТСН-2001 МГЭ Дополнение 79</t>
  </si>
  <si>
    <t>ТСН-2001 (МГЭ) Доп 79 -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</si>
  <si>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</si>
  <si>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</si>
  <si>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</si>
  <si>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</si>
  <si>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</si>
  <si>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Пусконаладочные работы. Счетчики</t>
  </si>
  <si>
    <t>М-24-11-ЭС-ПОС, М-24-14-ЭС-Э</t>
  </si>
  <si>
    <t>5.1-162-2</t>
  </si>
  <si>
    <t>Измерение сопротивления изоляции мегаомметром обмоток машин и аппаратов</t>
  </si>
  <si>
    <t>1 измерение</t>
  </si>
  <si>
    <t>ТСН-2001.5. Доп. 1-42. Сб. 1, т. 162, поз. 2</t>
  </si>
  <si>
    <t>Пусконаладочные работы</t>
  </si>
  <si>
    <t>ТСН-2001.5. Пусконаладочные работы</t>
  </si>
  <si>
    <t>ТСН-2001.5</t>
  </si>
  <si>
    <t>1</t>
  </si>
  <si>
    <t>5.1-160-2</t>
  </si>
  <si>
    <t>Снятие, обработка и анализ векторных диаграмм</t>
  </si>
  <si>
    <t>1 диаграмма</t>
  </si>
  <si>
    <t>ТСН-2001.5. Доп. 1-42. Сб. 1, т. 160, поз. 2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</si>
  <si>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</si>
  <si>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</si>
  <si>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Поправка: Гл.5.Прил.2.2.п.2.2.23_05.00.01.37.001</t>
  </si>
  <si>
    <t>5.1-20-13</t>
  </si>
  <si>
    <t>Выключатель трехполюсный с полупроводниковым и электромагнитным расцепителями максимального тока, номинальный ток до 250 А</t>
  </si>
  <si>
    <t>1  ШТ.</t>
  </si>
  <si>
    <t>ТСН-2001.5. Доп. 1-42. Сб. 1, т. 20, поз. 13</t>
  </si>
  <si>
    <t>2</t>
  </si>
  <si>
    <t>5.1-17-1</t>
  </si>
  <si>
    <t>Трансформатор выносной напряжением до 1 кВ</t>
  </si>
  <si>
    <t>ТСН-2001.5. Доп. 1-42. Сб. 1, т. 17, поз. 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</si>
  <si>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</si>
  <si>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</si>
  <si>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</si>
  <si>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</si>
  <si>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</si>
  <si>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</si>
  <si>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ТСН-2001.5. Доп. 1-42. Сб. 1, т. 162,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</si>
  <si>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</si>
  <si>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</si>
  <si>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</si>
  <si>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</si>
  <si>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</si>
  <si>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</si>
  <si>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</si>
  <si>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</si>
  <si>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</si>
  <si>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</si>
  <si>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</si>
  <si>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</si>
  <si>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Калькуляция</t>
  </si>
  <si>
    <t>Определение нужного кабеля в пучке</t>
  </si>
  <si>
    <t>кабель</t>
  </si>
  <si>
    <t>Материалы</t>
  </si>
  <si>
    <t>Материалы, изделия и конструкции</t>
  </si>
  <si>
    <t>Определение нужного кабеля в пучке (каждого последующего)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</si>
  <si>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</si>
  <si>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</si>
  <si>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</si>
  <si>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</si>
  <si>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</si>
  <si>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</si>
  <si>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</si>
  <si>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5.2-1-1</t>
  </si>
  <si>
    <t>Преобразователь первичный измерительный температуры, расхода или уровня</t>
  </si>
  <si>
    <t>ТСН-2001.5 Доп. 68, Сб. 2, т. 1, поз. 1</t>
  </si>
  <si>
    <t>5.1-23-1</t>
  </si>
  <si>
    <t>Разъединитель трехполюсный напряжением до 20 кВ</t>
  </si>
  <si>
    <t>ТСН-2001.5. Доп. 1-42. Сб. 1, т. 23, поз. 1</t>
  </si>
  <si>
    <t>5.1-168-1</t>
  </si>
  <si>
    <t>Шины напряжением до 11 кВ</t>
  </si>
  <si>
    <t>ТСН-2001.5. Доп. 1-42. Сб. 1, т. 168,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</si>
  <si>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</si>
  <si>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</si>
  <si>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</si>
  <si>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</si>
  <si>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</si>
  <si>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</si>
  <si>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</si>
  <si>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</si>
  <si>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</si>
  <si>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</si>
  <si>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</si>
  <si>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</si>
  <si>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</si>
  <si>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</si>
  <si>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</si>
  <si>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</si>
  <si>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</si>
  <si>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</si>
  <si>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</si>
  <si>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</si>
  <si>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</si>
  <si>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</si>
  <si>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</si>
  <si>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</si>
  <si>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</si>
  <si>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</si>
  <si>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</si>
  <si>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</si>
  <si>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</si>
  <si>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</si>
  <si>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</si>
  <si>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</si>
  <si>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</si>
  <si>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</si>
  <si>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</si>
  <si>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</si>
  <si>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</si>
  <si>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</si>
  <si>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</si>
  <si>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</si>
  <si>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</si>
  <si>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</si>
  <si>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</si>
  <si>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</si>
  <si>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</si>
  <si>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</si>
  <si>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</si>
  <si>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</si>
  <si>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</si>
  <si>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</si>
  <si>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</si>
  <si>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</si>
  <si>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</si>
  <si>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</si>
  <si>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</si>
  <si>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</si>
  <si>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</si>
  <si>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</si>
  <si>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</si>
  <si>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</si>
  <si>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</si>
  <si>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</si>
  <si>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</si>
  <si>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</si>
  <si>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</si>
  <si>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</si>
  <si>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Текущий уровень цен</t>
  </si>
  <si>
    <t>Сборник индексов</t>
  </si>
  <si>
    <t>Коэффициенты к ТСН-2001 МГЭ Дополнение 79, строительство</t>
  </si>
  <si>
    <t>218</t>
  </si>
  <si>
    <t>Базовый уровень цен</t>
  </si>
  <si>
    <t>_OBSM_</t>
  </si>
  <si>
    <t>9999990008</t>
  </si>
  <si>
    <t>Трудозатраты рабочих</t>
  </si>
  <si>
    <t>чел.-ч.</t>
  </si>
  <si>
    <t>9999990009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</si>
  <si>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</si>
  <si>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</si>
  <si>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</si>
  <si>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</si>
  <si>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</si>
  <si>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</si>
  <si>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</si>
  <si>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</si>
  <si>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</si>
  <si>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</si>
  <si>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</si>
  <si>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</si>
  <si>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</si>
  <si>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</si>
  <si>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</si>
  <si>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</si>
  <si>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</si>
  <si>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</si>
  <si>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</si>
  <si>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</si>
  <si>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</si>
  <si>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</si>
  <si>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</si>
  <si>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</si>
  <si>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</si>
  <si>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</si>
  <si>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</si>
  <si>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</si>
  <si>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</si>
  <si>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5.1-160-2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</si>
  <si>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</si>
  <si>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</si>
  <si>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</si>
  <si>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</si>
  <si>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</si>
  <si>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</si>
  <si>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</si>
  <si>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5.1-17-1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</si>
  <si>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</si>
  <si>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</si>
  <si>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</si>
  <si>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</si>
  <si>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</si>
  <si>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</si>
  <si>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Итого с понижающим коэффициентом </t>
  </si>
  <si>
    <t xml:space="preserve">Строительство КЛ-10кВ от РТП-10/0,4кВ № 18197 до границы участка Заявителя, установка счетчика учета э/э – 1 шт, в т.ч ПИР: г. Москва, ул. Валовая, д.35	</t>
  </si>
  <si>
    <t>Основание: чертежи № М-24-31-ЭС-ПОС, М-24-31-ЭС-УЭ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</si>
</sst>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164" fontId="0" fillId="0" borderId="0" xfId="0" applyNumberFormat="1"/>
    <xf numFmtId="0" fontId="12" fillId="0" borderId="1" xfId="0" applyFont="1" applyBorder="1"/>
    <xf numFmtId="2" fontId="19" fillId="0" borderId="0" xfId="0" applyNumberFormat="1" applyFont="1"/>
    <xf numFmtId="0" fontId="19" fillId="0" borderId="0" xfId="0" applyFont="1"/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 xr:uid="{9BCFBB7A-D3C1-474F-B04C-DB12020348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8E190-4EA3-411C-B60A-3ED0E4879615}">
  <sheetPr>
    <pageSetUpPr fitToPage="1"/>
  </sheetPr>
  <dimension ref="A1:AP54"/>
  <sheetViews>
    <sheetView tabSelected="1" view="pageBreakPreview" zoomScale="60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4.85546875" customWidth="1"/>
    <col min="3" max="3" width="44.28515625" customWidth="1"/>
    <col min="4" max="4" width="14.85546875" customWidth="1"/>
    <col min="5" max="5" width="11" customWidth="1"/>
    <col min="6" max="6" width="10.7109375" customWidth="1"/>
    <col min="7" max="7" width="11.7109375" customWidth="1"/>
    <col min="8" max="8" width="13" customWidth="1"/>
    <col min="9" max="9" width="12.85546875" customWidth="1"/>
    <col min="10" max="10" width="15.85546875" customWidth="1"/>
    <col min="11" max="11" width="19.4257812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Flash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40" t="s">
        <v>183</v>
      </c>
      <c r="K2" s="40"/>
    </row>
    <row r="3" spans="1:11" ht="32.25" customHeight="1" x14ac:dyDescent="0.25">
      <c r="A3" s="41" t="s">
        <v>203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x14ac:dyDescent="0.2">
      <c r="A4" s="42" t="s">
        <v>161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41" t="str">
        <f>CONCATENATE( "ЛОКАЛЬНАЯ СМЕТА № ",IF(Source!F12&lt;&gt;"Новый объект", Source!F12, ""))</f>
        <v>ЛОКАЛЬНАЯ СМЕТА № 09-01-03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5.75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x14ac:dyDescent="0.2">
      <c r="A9" s="44" t="s">
        <v>162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customHeight="1" x14ac:dyDescent="0.2">
      <c r="A11" s="39" t="s">
        <v>204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163</v>
      </c>
      <c r="J13" s="13" t="s">
        <v>164</v>
      </c>
      <c r="K13" s="11"/>
    </row>
    <row r="14" spans="1:11" ht="15" x14ac:dyDescent="0.25">
      <c r="A14" s="11"/>
      <c r="B14" s="11"/>
      <c r="C14" s="11"/>
      <c r="D14" s="11"/>
      <c r="E14" s="36" t="s">
        <v>165</v>
      </c>
      <c r="F14" s="36"/>
      <c r="G14" s="36"/>
      <c r="H14" s="36"/>
      <c r="I14" s="14">
        <f>I15+I16+I17+I18</f>
        <v>0.17</v>
      </c>
      <c r="J14" s="14">
        <f>J15+J16+J17+J18</f>
        <v>5.32</v>
      </c>
      <c r="K14" s="15" t="s">
        <v>198</v>
      </c>
    </row>
    <row r="15" spans="1:11" ht="14.25" x14ac:dyDescent="0.2">
      <c r="A15" s="11"/>
      <c r="B15" s="11"/>
      <c r="C15" s="11"/>
      <c r="D15" s="11"/>
      <c r="E15" s="37" t="s">
        <v>166</v>
      </c>
      <c r="F15" s="37"/>
      <c r="G15" s="37"/>
      <c r="H15" s="37"/>
      <c r="I15" s="16">
        <f>ROUND((Source!F102)/1000, 2)</f>
        <v>0</v>
      </c>
      <c r="J15" s="16">
        <f>ROUND((Source!P102)/1000, 2)</f>
        <v>0</v>
      </c>
      <c r="K15" s="11" t="s">
        <v>198</v>
      </c>
    </row>
    <row r="16" spans="1:11" ht="14.25" x14ac:dyDescent="0.2">
      <c r="A16" s="11"/>
      <c r="B16" s="11"/>
      <c r="C16" s="11"/>
      <c r="D16" s="11"/>
      <c r="E16" s="37" t="s">
        <v>167</v>
      </c>
      <c r="F16" s="37"/>
      <c r="G16" s="37"/>
      <c r="H16" s="37"/>
      <c r="I16" s="16">
        <f>ROUND((Source!F103)/1000, 2)</f>
        <v>0</v>
      </c>
      <c r="J16" s="16">
        <f>ROUND((Source!P103)/1000, 2)</f>
        <v>0</v>
      </c>
      <c r="K16" s="11" t="s">
        <v>198</v>
      </c>
    </row>
    <row r="17" spans="1:42" ht="14.25" x14ac:dyDescent="0.2">
      <c r="A17" s="11"/>
      <c r="B17" s="11"/>
      <c r="C17" s="11"/>
      <c r="D17" s="11"/>
      <c r="E17" s="37" t="s">
        <v>168</v>
      </c>
      <c r="F17" s="37"/>
      <c r="G17" s="37"/>
      <c r="H17" s="37"/>
      <c r="I17" s="16">
        <f>ROUND((Source!F94)/1000, 2)</f>
        <v>0</v>
      </c>
      <c r="J17" s="16">
        <f>ROUND((Source!P94)/1000, 2)</f>
        <v>0</v>
      </c>
      <c r="K17" s="11" t="s">
        <v>198</v>
      </c>
    </row>
    <row r="18" spans="1:42" ht="14.25" x14ac:dyDescent="0.2">
      <c r="A18" s="11"/>
      <c r="B18" s="11"/>
      <c r="C18" s="11"/>
      <c r="D18" s="11"/>
      <c r="E18" s="37" t="s">
        <v>169</v>
      </c>
      <c r="F18" s="37"/>
      <c r="G18" s="37"/>
      <c r="H18" s="37"/>
      <c r="I18" s="16">
        <f>ROUND((Source!F104+Source!F105)/1000, 2)</f>
        <v>0.17</v>
      </c>
      <c r="J18" s="16">
        <v>5.32</v>
      </c>
      <c r="K18" s="11" t="s">
        <v>198</v>
      </c>
    </row>
    <row r="19" spans="1:42" ht="14.25" x14ac:dyDescent="0.2">
      <c r="A19" s="11"/>
      <c r="B19" s="11"/>
      <c r="C19" s="11"/>
      <c r="D19" s="11"/>
      <c r="E19" s="37" t="s">
        <v>170</v>
      </c>
      <c r="F19" s="37"/>
      <c r="G19" s="37"/>
      <c r="H19" s="37"/>
      <c r="I19" s="16">
        <f>(Source!F100+ Source!F99)/1000</f>
        <v>8.2629999999999995E-2</v>
      </c>
      <c r="J19" s="16">
        <f>((Source!P100 + Source!P99)/1000)</f>
        <v>4.6000100000000002</v>
      </c>
      <c r="K19" s="11" t="s">
        <v>198</v>
      </c>
    </row>
    <row r="20" spans="1:42" ht="14.25" x14ac:dyDescent="0.2">
      <c r="A20" s="11"/>
      <c r="B20" s="11"/>
      <c r="C20" s="11"/>
      <c r="D20" s="11"/>
      <c r="E20" s="37" t="s">
        <v>171</v>
      </c>
      <c r="F20" s="37"/>
      <c r="G20" s="37"/>
      <c r="H20" s="37"/>
      <c r="I20" s="16">
        <f>Source!F107</f>
        <v>5.6000000000000005</v>
      </c>
      <c r="J20" s="16"/>
      <c r="K20" s="11" t="s">
        <v>156</v>
      </c>
    </row>
    <row r="21" spans="1:42" ht="14.25" hidden="1" x14ac:dyDescent="0.2">
      <c r="A21" s="11"/>
      <c r="B21" s="11"/>
      <c r="C21" s="11"/>
      <c r="D21" s="11"/>
      <c r="E21" s="37" t="s">
        <v>172</v>
      </c>
      <c r="F21" s="37"/>
      <c r="G21" s="37"/>
      <c r="H21" s="37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38" t="s">
        <v>121</v>
      </c>
      <c r="F22" s="38"/>
      <c r="G22" s="38"/>
      <c r="H22" s="38"/>
      <c r="I22" s="16">
        <f>SUM(Y1:Y47)/1000</f>
        <v>0</v>
      </c>
      <c r="J22" s="16">
        <f>SUM(Z1:Z47)/1000</f>
        <v>0</v>
      </c>
      <c r="K22" s="11" t="s">
        <v>198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184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28.5" x14ac:dyDescent="0.2">
      <c r="A25" s="39" t="s">
        <v>185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AP25" s="20" t="s">
        <v>185</v>
      </c>
    </row>
    <row r="26" spans="1:42" ht="128.25" x14ac:dyDescent="0.2">
      <c r="A26" s="18" t="s">
        <v>173</v>
      </c>
      <c r="B26" s="18" t="s">
        <v>174</v>
      </c>
      <c r="C26" s="18" t="s">
        <v>175</v>
      </c>
      <c r="D26" s="18" t="s">
        <v>176</v>
      </c>
      <c r="E26" s="18" t="s">
        <v>177</v>
      </c>
      <c r="F26" s="18" t="s">
        <v>178</v>
      </c>
      <c r="G26" s="19" t="s">
        <v>179</v>
      </c>
      <c r="H26" s="19" t="s">
        <v>180</v>
      </c>
      <c r="I26" s="18" t="s">
        <v>186</v>
      </c>
      <c r="J26" s="18" t="s">
        <v>181</v>
      </c>
      <c r="K26" s="18" t="s">
        <v>182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35" t="str">
        <f>CONCATENATE("Локальная смета: ",IF(Source!G20&lt;&gt;"Новая локальная смета", Source!G20, ""))</f>
        <v>Локальная смета: Пусконаладочные работы. Счетчики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spans="1:42" ht="78" x14ac:dyDescent="0.2">
      <c r="A30" s="21">
        <v>1</v>
      </c>
      <c r="B30" s="21" t="s">
        <v>187</v>
      </c>
      <c r="C30" s="21" t="s">
        <v>27</v>
      </c>
      <c r="D30" s="23" t="str">
        <f>Source!H26</f>
        <v>1 диаграмма</v>
      </c>
      <c r="E30" s="22">
        <f>Source!I26</f>
        <v>1</v>
      </c>
      <c r="F30" s="25"/>
      <c r="G30" s="24"/>
      <c r="H30" s="22"/>
      <c r="I30" s="25"/>
      <c r="J30" s="22"/>
      <c r="K30" s="25"/>
      <c r="Q30">
        <f>Source!X26</f>
        <v>16.86</v>
      </c>
      <c r="R30">
        <f>Source!X27</f>
        <v>938.85</v>
      </c>
      <c r="S30">
        <f>Source!Y26</f>
        <v>8.1999999999999993</v>
      </c>
      <c r="T30">
        <f>Source!Y27</f>
        <v>456.74</v>
      </c>
      <c r="U30">
        <f>ROUND((175/100)*ROUND(Source!R26, 2), 2)</f>
        <v>0</v>
      </c>
      <c r="V30">
        <f>ROUND((0/100)*ROUND(Source!R27, 2), 2)</f>
        <v>0</v>
      </c>
      <c r="AC30">
        <v>0</v>
      </c>
    </row>
    <row r="31" spans="1:42" ht="14.25" x14ac:dyDescent="0.2">
      <c r="A31" s="21"/>
      <c r="B31" s="21"/>
      <c r="C31" s="21" t="s">
        <v>188</v>
      </c>
      <c r="D31" s="23"/>
      <c r="E31" s="22"/>
      <c r="F31" s="25">
        <f>Source!AO26</f>
        <v>28.49</v>
      </c>
      <c r="G31" s="24" t="str">
        <f>Source!DG26</f>
        <v>*0,8</v>
      </c>
      <c r="H31" s="22">
        <f>Source!AV27</f>
        <v>1</v>
      </c>
      <c r="I31" s="25">
        <f>Source!S26</f>
        <v>22.79</v>
      </c>
      <c r="J31" s="22">
        <f>IF(Source!BA27&lt;&gt; 0, Source!BA27, 1)</f>
        <v>55.67</v>
      </c>
      <c r="K31" s="25">
        <f>Source!S27</f>
        <v>1268.72</v>
      </c>
    </row>
    <row r="32" spans="1:42" ht="14.25" x14ac:dyDescent="0.2">
      <c r="A32" s="21"/>
      <c r="B32" s="21"/>
      <c r="C32" s="21" t="s">
        <v>189</v>
      </c>
      <c r="D32" s="23" t="s">
        <v>190</v>
      </c>
      <c r="E32" s="22">
        <f>Source!BZ27</f>
        <v>74</v>
      </c>
      <c r="F32" s="25"/>
      <c r="G32" s="24"/>
      <c r="H32" s="22"/>
      <c r="I32" s="25">
        <f>SUM(Q30:Q31)</f>
        <v>16.86</v>
      </c>
      <c r="J32" s="22">
        <f>Source!AT27</f>
        <v>74</v>
      </c>
      <c r="K32" s="25">
        <f>SUM(R30:R31)</f>
        <v>938.85</v>
      </c>
    </row>
    <row r="33" spans="1:29" ht="14.25" x14ac:dyDescent="0.2">
      <c r="A33" s="21"/>
      <c r="B33" s="21"/>
      <c r="C33" s="21" t="s">
        <v>191</v>
      </c>
      <c r="D33" s="23" t="s">
        <v>190</v>
      </c>
      <c r="E33" s="22">
        <f>Source!CA27</f>
        <v>36</v>
      </c>
      <c r="F33" s="25"/>
      <c r="G33" s="24"/>
      <c r="H33" s="22"/>
      <c r="I33" s="25">
        <f>SUM(S30:S32)</f>
        <v>8.1999999999999993</v>
      </c>
      <c r="J33" s="22">
        <f>Source!AU27</f>
        <v>36</v>
      </c>
      <c r="K33" s="25">
        <f>SUM(T30:T32)</f>
        <v>456.74</v>
      </c>
    </row>
    <row r="34" spans="1:29" ht="14.25" x14ac:dyDescent="0.2">
      <c r="A34" s="26"/>
      <c r="B34" s="26"/>
      <c r="C34" s="26" t="s">
        <v>192</v>
      </c>
      <c r="D34" s="27" t="s">
        <v>193</v>
      </c>
      <c r="E34" s="28">
        <f>Source!AQ26</f>
        <v>1.8</v>
      </c>
      <c r="F34" s="29"/>
      <c r="G34" s="30" t="str">
        <f>Source!DI26</f>
        <v>*0,8</v>
      </c>
      <c r="H34" s="28">
        <f>Source!AV27</f>
        <v>1</v>
      </c>
      <c r="I34" s="29">
        <f>Source!U26</f>
        <v>1.4400000000000002</v>
      </c>
      <c r="J34" s="28"/>
      <c r="K34" s="29"/>
    </row>
    <row r="35" spans="1:29" ht="15" x14ac:dyDescent="0.25">
      <c r="C35" s="15" t="s">
        <v>194</v>
      </c>
      <c r="H35" s="46">
        <f>I31+I32+I33+0</f>
        <v>47.849999999999994</v>
      </c>
      <c r="I35" s="46"/>
      <c r="J35" s="46">
        <f>K31+K32+K33+0</f>
        <v>2664.3100000000004</v>
      </c>
      <c r="K35" s="46"/>
      <c r="O35" s="31">
        <f>I31+I32+I33+0</f>
        <v>47.849999999999994</v>
      </c>
      <c r="P35" s="31">
        <f>K31+K32+K33+0</f>
        <v>2664.3100000000004</v>
      </c>
    </row>
    <row r="37" spans="1:29" ht="78" x14ac:dyDescent="0.2">
      <c r="A37" s="21">
        <v>2</v>
      </c>
      <c r="B37" s="21" t="s">
        <v>195</v>
      </c>
      <c r="C37" s="21" t="s">
        <v>39</v>
      </c>
      <c r="D37" s="23" t="str">
        <f>Source!H30</f>
        <v>1  ШТ.</v>
      </c>
      <c r="E37" s="22">
        <f>Source!I30</f>
        <v>4</v>
      </c>
      <c r="F37" s="25"/>
      <c r="G37" s="24"/>
      <c r="H37" s="22"/>
      <c r="I37" s="25"/>
      <c r="J37" s="22"/>
      <c r="K37" s="25"/>
      <c r="Q37">
        <f>Source!X30</f>
        <v>44.28</v>
      </c>
      <c r="R37">
        <f>Source!X31</f>
        <v>2465.15</v>
      </c>
      <c r="S37">
        <f>Source!Y30</f>
        <v>21.54</v>
      </c>
      <c r="T37">
        <f>Source!Y31</f>
        <v>1199.26</v>
      </c>
      <c r="U37">
        <f>ROUND((175/100)*ROUND(Source!R30, 2), 2)</f>
        <v>0</v>
      </c>
      <c r="V37">
        <f>ROUND((0/100)*ROUND(Source!R31, 2), 2)</f>
        <v>0</v>
      </c>
      <c r="AC37">
        <v>0</v>
      </c>
    </row>
    <row r="38" spans="1:29" ht="14.25" x14ac:dyDescent="0.2">
      <c r="A38" s="21"/>
      <c r="B38" s="21"/>
      <c r="C38" s="21" t="s">
        <v>188</v>
      </c>
      <c r="D38" s="23"/>
      <c r="E38" s="22"/>
      <c r="F38" s="25">
        <f>Source!AO30</f>
        <v>18.7</v>
      </c>
      <c r="G38" s="24" t="str">
        <f>Source!DG30</f>
        <v>*0,8</v>
      </c>
      <c r="H38" s="22">
        <f>Source!AV31</f>
        <v>1</v>
      </c>
      <c r="I38" s="25">
        <f>Source!S30</f>
        <v>59.84</v>
      </c>
      <c r="J38" s="22">
        <f>IF(Source!BA31&lt;&gt; 0, Source!BA31, 1)</f>
        <v>55.67</v>
      </c>
      <c r="K38" s="25">
        <f>Source!S31</f>
        <v>3331.29</v>
      </c>
    </row>
    <row r="39" spans="1:29" ht="14.25" x14ac:dyDescent="0.2">
      <c r="A39" s="21"/>
      <c r="B39" s="21"/>
      <c r="C39" s="21" t="s">
        <v>189</v>
      </c>
      <c r="D39" s="23" t="s">
        <v>190</v>
      </c>
      <c r="E39" s="22">
        <f>Source!BZ31</f>
        <v>74</v>
      </c>
      <c r="F39" s="25"/>
      <c r="G39" s="24"/>
      <c r="H39" s="22"/>
      <c r="I39" s="25">
        <f>SUM(Q37:Q38)</f>
        <v>44.28</v>
      </c>
      <c r="J39" s="22">
        <f>Source!AT31</f>
        <v>74</v>
      </c>
      <c r="K39" s="25">
        <f>SUM(R37:R38)</f>
        <v>2465.15</v>
      </c>
    </row>
    <row r="40" spans="1:29" ht="14.25" x14ac:dyDescent="0.2">
      <c r="A40" s="21"/>
      <c r="B40" s="21"/>
      <c r="C40" s="21" t="s">
        <v>191</v>
      </c>
      <c r="D40" s="23" t="s">
        <v>190</v>
      </c>
      <c r="E40" s="22">
        <f>Source!CA31</f>
        <v>36</v>
      </c>
      <c r="F40" s="25"/>
      <c r="G40" s="24"/>
      <c r="H40" s="22"/>
      <c r="I40" s="25">
        <f>SUM(S37:S39)</f>
        <v>21.54</v>
      </c>
      <c r="J40" s="22">
        <f>Source!AU31</f>
        <v>36</v>
      </c>
      <c r="K40" s="25">
        <f>SUM(T37:T39)</f>
        <v>1199.26</v>
      </c>
    </row>
    <row r="41" spans="1:29" ht="14.25" x14ac:dyDescent="0.2">
      <c r="A41" s="26"/>
      <c r="B41" s="26"/>
      <c r="C41" s="26" t="s">
        <v>192</v>
      </c>
      <c r="D41" s="27" t="s">
        <v>193</v>
      </c>
      <c r="E41" s="28">
        <f>Source!AQ30</f>
        <v>1.3</v>
      </c>
      <c r="F41" s="29"/>
      <c r="G41" s="30" t="str">
        <f>Source!DI30</f>
        <v>*0,8</v>
      </c>
      <c r="H41" s="28">
        <f>Source!AV31</f>
        <v>1</v>
      </c>
      <c r="I41" s="29">
        <f>Source!U30</f>
        <v>4.16</v>
      </c>
      <c r="J41" s="28"/>
      <c r="K41" s="29"/>
    </row>
    <row r="42" spans="1:29" ht="15" x14ac:dyDescent="0.25">
      <c r="C42" s="15" t="s">
        <v>194</v>
      </c>
      <c r="H42" s="46">
        <f>I38+I39+I40+0</f>
        <v>125.66</v>
      </c>
      <c r="I42" s="46"/>
      <c r="J42" s="46">
        <f>K38+K39+K40+0</f>
        <v>6995.7000000000007</v>
      </c>
      <c r="K42" s="46"/>
      <c r="O42" s="31">
        <f>I38+I39+I40+0</f>
        <v>125.66</v>
      </c>
      <c r="P42" s="31">
        <f>K38+K39+K40+0</f>
        <v>6995.7000000000007</v>
      </c>
    </row>
    <row r="45" spans="1:29" ht="15" x14ac:dyDescent="0.25">
      <c r="A45" s="49" t="str">
        <f>CONCATENATE("Итого по локальной смете: ",IF(Source!G55&lt;&gt;"Новая локальная смета", Source!G55, ""))</f>
        <v>Итого по локальной смете: Пусконаладочные работы. Счетчики</v>
      </c>
      <c r="B45" s="49"/>
      <c r="C45" s="49"/>
      <c r="D45" s="49"/>
      <c r="E45" s="49"/>
      <c r="F45" s="49"/>
      <c r="G45" s="49"/>
      <c r="H45" s="47">
        <f>SUM(O29:O44)</f>
        <v>173.51</v>
      </c>
      <c r="I45" s="48"/>
      <c r="J45" s="47">
        <f>SUM(P29:P44)</f>
        <v>9660.010000000002</v>
      </c>
      <c r="K45" s="48"/>
    </row>
    <row r="46" spans="1:29" hidden="1" x14ac:dyDescent="0.2">
      <c r="A46" t="s">
        <v>196</v>
      </c>
      <c r="I46">
        <f>SUM(W29:W45)</f>
        <v>0</v>
      </c>
      <c r="J46">
        <f>SUM(X29:X45)</f>
        <v>0</v>
      </c>
    </row>
    <row r="47" spans="1:29" hidden="1" x14ac:dyDescent="0.2">
      <c r="A47" t="s">
        <v>197</v>
      </c>
      <c r="I47">
        <f>SUM(Y29:Y46)</f>
        <v>0</v>
      </c>
      <c r="J47">
        <f>SUM(Z29:Z46)</f>
        <v>0</v>
      </c>
    </row>
    <row r="48" spans="1:29" ht="18" x14ac:dyDescent="0.25">
      <c r="A48" s="34" t="s">
        <v>202</v>
      </c>
      <c r="K48" s="33">
        <v>5315</v>
      </c>
    </row>
    <row r="50" spans="1:11" ht="14.25" x14ac:dyDescent="0.2">
      <c r="A50" s="50" t="s">
        <v>199</v>
      </c>
      <c r="B50" s="50"/>
      <c r="C50" s="32" t="str">
        <f>IF(Source!AC12&lt;&gt;"", Source!AC12," ")</f>
        <v xml:space="preserve"> </v>
      </c>
      <c r="D50" s="32"/>
      <c r="E50" s="32"/>
      <c r="F50" s="32"/>
      <c r="G50" s="32"/>
      <c r="H50" s="37" t="str">
        <f>IF(Source!AB12&lt;&gt;"", Source!AB12," ")</f>
        <v>Пантета А.Ю.</v>
      </c>
      <c r="I50" s="37"/>
      <c r="J50" s="37"/>
      <c r="K50" s="37"/>
    </row>
    <row r="51" spans="1:11" ht="14.25" x14ac:dyDescent="0.2">
      <c r="A51" s="11"/>
      <c r="B51" s="11"/>
      <c r="C51" s="42" t="s">
        <v>200</v>
      </c>
      <c r="D51" s="42"/>
      <c r="E51" s="42"/>
      <c r="F51" s="42"/>
      <c r="G51" s="42"/>
      <c r="H51" s="11"/>
      <c r="I51" s="11"/>
      <c r="J51" s="11"/>
      <c r="K51" s="11"/>
    </row>
    <row r="52" spans="1:11" ht="14.25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1:11" ht="14.25" x14ac:dyDescent="0.2">
      <c r="A53" s="50" t="s">
        <v>201</v>
      </c>
      <c r="B53" s="50"/>
      <c r="C53" s="32" t="str">
        <f>IF(Source!AE12&lt;&gt;"", Source!AE12," ")</f>
        <v xml:space="preserve"> </v>
      </c>
      <c r="D53" s="32"/>
      <c r="E53" s="32"/>
      <c r="F53" s="32"/>
      <c r="G53" s="32"/>
      <c r="H53" s="37" t="str">
        <f>IF(Source!AD12&lt;&gt;"", Source!AD12," ")</f>
        <v>Ефимова А.А.</v>
      </c>
      <c r="I53" s="37"/>
      <c r="J53" s="37"/>
      <c r="K53" s="37"/>
    </row>
    <row r="54" spans="1:11" ht="14.25" x14ac:dyDescent="0.2">
      <c r="A54" s="11"/>
      <c r="B54" s="11"/>
      <c r="C54" s="42" t="s">
        <v>200</v>
      </c>
      <c r="D54" s="42"/>
      <c r="E54" s="42"/>
      <c r="F54" s="42"/>
      <c r="G54" s="42"/>
      <c r="H54" s="11"/>
      <c r="I54" s="11"/>
      <c r="J54" s="11"/>
      <c r="K54" s="11"/>
    </row>
  </sheetData>
  <mergeCells count="31">
    <mergeCell ref="J45:K45"/>
    <mergeCell ref="H45:I45"/>
    <mergeCell ref="C54:G54"/>
    <mergeCell ref="A45:G45"/>
    <mergeCell ref="A50:B50"/>
    <mergeCell ref="H50:K50"/>
    <mergeCell ref="C51:G51"/>
    <mergeCell ref="A53:B53"/>
    <mergeCell ref="H53:K53"/>
    <mergeCell ref="A9:K9"/>
    <mergeCell ref="A11:K11"/>
    <mergeCell ref="H35:I35"/>
    <mergeCell ref="J35:K35"/>
    <mergeCell ref="H42:I42"/>
    <mergeCell ref="J42:K42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57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34"/>
  <sheetViews>
    <sheetView topLeftCell="A94" workbookViewId="0">
      <selection activeCell="P104" sqref="P10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127</v>
      </c>
      <c r="C12" s="1">
        <v>0</v>
      </c>
      <c r="D12" s="1">
        <f>ROW(A85)</f>
        <v>85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B85</f>
        <v>127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09-01-03</v>
      </c>
      <c r="G18" s="3" t="str">
        <f t="shared" si="0"/>
        <v>Пусконаладочные работы. Учет э/э.</v>
      </c>
      <c r="H18" s="3"/>
      <c r="I18" s="3"/>
      <c r="J18" s="3"/>
      <c r="K18" s="3"/>
      <c r="L18" s="3"/>
      <c r="M18" s="3"/>
      <c r="N18" s="3"/>
      <c r="O18" s="3">
        <f t="shared" ref="O18:AT18" si="1">O85</f>
        <v>82.63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82.63</v>
      </c>
      <c r="T18" s="3">
        <f t="shared" si="1"/>
        <v>0</v>
      </c>
      <c r="U18" s="3">
        <f t="shared" si="1"/>
        <v>5.6000000000000005</v>
      </c>
      <c r="V18" s="3">
        <f t="shared" si="1"/>
        <v>0</v>
      </c>
      <c r="W18" s="3">
        <f t="shared" si="1"/>
        <v>0</v>
      </c>
      <c r="X18" s="3">
        <f t="shared" si="1"/>
        <v>61.14</v>
      </c>
      <c r="Y18" s="3">
        <f t="shared" si="1"/>
        <v>29.74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173.51</v>
      </c>
      <c r="AS18" s="3">
        <f t="shared" si="1"/>
        <v>0</v>
      </c>
      <c r="AT18" s="3">
        <f t="shared" si="1"/>
        <v>0</v>
      </c>
      <c r="AU18" s="3">
        <f t="shared" ref="AU18:BZ18" si="2">AU85</f>
        <v>173.51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CA85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DG85</f>
        <v>4600.01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4600.01</v>
      </c>
      <c r="DL18" s="4">
        <f t="shared" si="4"/>
        <v>0</v>
      </c>
      <c r="DM18" s="4">
        <f t="shared" si="4"/>
        <v>5.6000000000000005</v>
      </c>
      <c r="DN18" s="4">
        <f t="shared" si="4"/>
        <v>0</v>
      </c>
      <c r="DO18" s="4">
        <f t="shared" si="4"/>
        <v>0</v>
      </c>
      <c r="DP18" s="4">
        <f t="shared" si="4"/>
        <v>3404</v>
      </c>
      <c r="DQ18" s="4">
        <f t="shared" si="4"/>
        <v>1656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9660.01</v>
      </c>
      <c r="EK18" s="4">
        <f t="shared" si="4"/>
        <v>0</v>
      </c>
      <c r="EL18" s="4">
        <f t="shared" si="4"/>
        <v>0</v>
      </c>
      <c r="EM18" s="4">
        <f t="shared" ref="EM18:FR18" si="5">EM85</f>
        <v>9660.01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FS85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ROW(A55)</f>
        <v>55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B55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09-01-03</v>
      </c>
      <c r="G22" s="3" t="str">
        <f t="shared" si="7"/>
        <v>Пусконаладочные работы. Счетчики</v>
      </c>
      <c r="H22" s="3"/>
      <c r="I22" s="3"/>
      <c r="J22" s="3"/>
      <c r="K22" s="3"/>
      <c r="L22" s="3"/>
      <c r="M22" s="3"/>
      <c r="N22" s="3"/>
      <c r="O22" s="3">
        <f t="shared" ref="O22:AT22" si="8">O55</f>
        <v>82.63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82.63</v>
      </c>
      <c r="T22" s="3">
        <f t="shared" si="8"/>
        <v>0</v>
      </c>
      <c r="U22" s="3">
        <f t="shared" si="8"/>
        <v>5.6000000000000005</v>
      </c>
      <c r="V22" s="3">
        <f t="shared" si="8"/>
        <v>0</v>
      </c>
      <c r="W22" s="3">
        <f t="shared" si="8"/>
        <v>0</v>
      </c>
      <c r="X22" s="3">
        <f t="shared" si="8"/>
        <v>61.14</v>
      </c>
      <c r="Y22" s="3">
        <f t="shared" si="8"/>
        <v>29.74</v>
      </c>
      <c r="Z22" s="3">
        <f t="shared" si="8"/>
        <v>0</v>
      </c>
      <c r="AA22" s="3">
        <f t="shared" si="8"/>
        <v>0</v>
      </c>
      <c r="AB22" s="3">
        <f t="shared" si="8"/>
        <v>82.63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82.63</v>
      </c>
      <c r="AG22" s="3">
        <f t="shared" si="8"/>
        <v>0</v>
      </c>
      <c r="AH22" s="3">
        <f t="shared" si="8"/>
        <v>5.6000000000000005</v>
      </c>
      <c r="AI22" s="3">
        <f t="shared" si="8"/>
        <v>0</v>
      </c>
      <c r="AJ22" s="3">
        <f t="shared" si="8"/>
        <v>0</v>
      </c>
      <c r="AK22" s="3">
        <f t="shared" si="8"/>
        <v>61.14</v>
      </c>
      <c r="AL22" s="3">
        <f t="shared" si="8"/>
        <v>29.74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173.51</v>
      </c>
      <c r="AS22" s="3">
        <f t="shared" si="8"/>
        <v>0</v>
      </c>
      <c r="AT22" s="3">
        <f t="shared" si="8"/>
        <v>0</v>
      </c>
      <c r="AU22" s="3">
        <f t="shared" ref="AU22:BZ22" si="9">AU55</f>
        <v>173.51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CA55</f>
        <v>173.51</v>
      </c>
      <c r="CB22" s="3">
        <f t="shared" si="10"/>
        <v>0</v>
      </c>
      <c r="CC22" s="3">
        <f t="shared" si="10"/>
        <v>0</v>
      </c>
      <c r="CD22" s="3">
        <f t="shared" si="10"/>
        <v>173.51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DG55</f>
        <v>4600.01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4600.01</v>
      </c>
      <c r="DL22" s="4">
        <f t="shared" si="11"/>
        <v>0</v>
      </c>
      <c r="DM22" s="4">
        <f t="shared" si="11"/>
        <v>5.6000000000000005</v>
      </c>
      <c r="DN22" s="4">
        <f t="shared" si="11"/>
        <v>0</v>
      </c>
      <c r="DO22" s="4">
        <f t="shared" si="11"/>
        <v>0</v>
      </c>
      <c r="DP22" s="4">
        <f t="shared" si="11"/>
        <v>3404</v>
      </c>
      <c r="DQ22" s="4">
        <f t="shared" si="11"/>
        <v>1656</v>
      </c>
      <c r="DR22" s="4">
        <f t="shared" si="11"/>
        <v>0</v>
      </c>
      <c r="DS22" s="4">
        <f t="shared" si="11"/>
        <v>0</v>
      </c>
      <c r="DT22" s="4">
        <f t="shared" si="11"/>
        <v>4600.01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4600.01</v>
      </c>
      <c r="DY22" s="4">
        <f t="shared" si="11"/>
        <v>0</v>
      </c>
      <c r="DZ22" s="4">
        <f t="shared" si="11"/>
        <v>5.6000000000000005</v>
      </c>
      <c r="EA22" s="4">
        <f t="shared" si="11"/>
        <v>0</v>
      </c>
      <c r="EB22" s="4">
        <f t="shared" si="11"/>
        <v>0</v>
      </c>
      <c r="EC22" s="4">
        <f t="shared" si="11"/>
        <v>3404</v>
      </c>
      <c r="ED22" s="4">
        <f t="shared" si="11"/>
        <v>1656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9660.01</v>
      </c>
      <c r="EK22" s="4">
        <f t="shared" si="11"/>
        <v>0</v>
      </c>
      <c r="EL22" s="4">
        <f t="shared" si="11"/>
        <v>0</v>
      </c>
      <c r="EM22" s="4">
        <f t="shared" ref="EM22:FR22" si="12">EM55</f>
        <v>9660.01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FS55</f>
        <v>9660.01</v>
      </c>
      <c r="FT22" s="4">
        <f t="shared" si="13"/>
        <v>0</v>
      </c>
      <c r="FU22" s="4">
        <f t="shared" si="13"/>
        <v>0</v>
      </c>
      <c r="FV22" s="4">
        <f t="shared" si="13"/>
        <v>9660.01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3</v>
      </c>
      <c r="F24" s="2" t="s">
        <v>18</v>
      </c>
      <c r="G24" s="2" t="s">
        <v>19</v>
      </c>
      <c r="H24" s="2" t="s">
        <v>20</v>
      </c>
      <c r="I24" s="2">
        <v>4</v>
      </c>
      <c r="J24" s="2">
        <v>0</v>
      </c>
      <c r="K24" s="2">
        <v>4</v>
      </c>
      <c r="L24" s="2"/>
      <c r="M24" s="2"/>
      <c r="N24" s="2"/>
      <c r="O24" s="2">
        <f t="shared" ref="O24:O53" si="14">ROUND(CP24,2)</f>
        <v>6.32</v>
      </c>
      <c r="P24" s="2">
        <f t="shared" ref="P24:P53" si="15">ROUND((ROUND((AC24*AW24*I24),2)*BC24),2)</f>
        <v>0</v>
      </c>
      <c r="Q24" s="2">
        <f t="shared" ref="Q24:Q53" si="16">(ROUND((ROUND(((ET24)*AV24*I24),2)*BB24),2)+ROUND((ROUND(((AE24-(EU24))*AV24*I24),2)*BS24),2))</f>
        <v>0</v>
      </c>
      <c r="R24" s="2">
        <f t="shared" ref="R24:R53" si="17">ROUND((ROUND((AE24*AV24*I24),2)*BS24),2)</f>
        <v>0</v>
      </c>
      <c r="S24" s="2">
        <f t="shared" ref="S24:S53" si="18">ROUND((ROUND((AF24*AV24*I24),2)*BA24),2)</f>
        <v>6.32</v>
      </c>
      <c r="T24" s="2">
        <f t="shared" ref="T24:T53" si="19">ROUND(CU24*I24,2)</f>
        <v>0</v>
      </c>
      <c r="U24" s="2">
        <f t="shared" ref="U24:U53" si="20">CV24*I24</f>
        <v>0.4</v>
      </c>
      <c r="V24" s="2">
        <f t="shared" ref="V24:V53" si="21">CW24*I24</f>
        <v>0</v>
      </c>
      <c r="W24" s="2">
        <f t="shared" ref="W24:W53" si="22">ROUND(CX24*I24,2)</f>
        <v>0</v>
      </c>
      <c r="X24" s="2">
        <f t="shared" ref="X24:X53" si="23">ROUND(CY24,2)</f>
        <v>4.68</v>
      </c>
      <c r="Y24" s="2">
        <f t="shared" ref="Y24:Y53" si="24">ROUND(CZ24,2)</f>
        <v>2.2799999999999998</v>
      </c>
      <c r="Z24" s="2"/>
      <c r="AA24" s="2">
        <v>-1</v>
      </c>
      <c r="AB24" s="2">
        <f t="shared" ref="AB24:AB53" si="25">ROUND((AC24+AD24+AF24),6)</f>
        <v>1.58</v>
      </c>
      <c r="AC24" s="2">
        <f t="shared" ref="AC24:AC53" si="26">ROUND((ES24),6)</f>
        <v>0</v>
      </c>
      <c r="AD24" s="2">
        <f t="shared" ref="AD24:AD53" si="27">ROUND((((ET24)-(EU24))+AE24),6)</f>
        <v>0</v>
      </c>
      <c r="AE24" s="2">
        <f>ROUND((EU24),6)</f>
        <v>0</v>
      </c>
      <c r="AF24" s="2">
        <f>ROUND((EV24),6)</f>
        <v>1.58</v>
      </c>
      <c r="AG24" s="2">
        <f t="shared" ref="AG24:AG53" si="28">ROUND((AP24),6)</f>
        <v>0</v>
      </c>
      <c r="AH24" s="2">
        <f>(EW24)</f>
        <v>0.1</v>
      </c>
      <c r="AI24" s="2">
        <f>(EX24)</f>
        <v>0</v>
      </c>
      <c r="AJ24" s="2">
        <f t="shared" ref="AJ24:AJ53" si="29">(AS24)</f>
        <v>0</v>
      </c>
      <c r="AK24" s="2">
        <v>1.58</v>
      </c>
      <c r="AL24" s="2">
        <v>0</v>
      </c>
      <c r="AM24" s="2">
        <v>0</v>
      </c>
      <c r="AN24" s="2">
        <v>0</v>
      </c>
      <c r="AO24" s="2">
        <v>1.58</v>
      </c>
      <c r="AP24" s="2">
        <v>0</v>
      </c>
      <c r="AQ24" s="2">
        <v>0.1</v>
      </c>
      <c r="AR24" s="2">
        <v>0</v>
      </c>
      <c r="AS24" s="2">
        <v>0</v>
      </c>
      <c r="AT24" s="2">
        <v>74</v>
      </c>
      <c r="AU24" s="2">
        <v>36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4</v>
      </c>
      <c r="BJ24" s="2" t="s">
        <v>21</v>
      </c>
      <c r="BK24" s="2"/>
      <c r="BL24" s="2"/>
      <c r="BM24" s="2">
        <v>86</v>
      </c>
      <c r="BN24" s="2">
        <v>0</v>
      </c>
      <c r="BO24" s="2" t="s">
        <v>3</v>
      </c>
      <c r="BP24" s="2">
        <v>0</v>
      </c>
      <c r="BQ24" s="2">
        <v>50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74</v>
      </c>
      <c r="CA24" s="2">
        <v>36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3</v>
      </c>
      <c r="CO24" s="2">
        <v>0</v>
      </c>
      <c r="CP24" s="2">
        <f t="shared" ref="CP24:CP53" si="30">(P24+Q24+S24)</f>
        <v>6.32</v>
      </c>
      <c r="CQ24" s="2">
        <f t="shared" ref="CQ24:CQ53" si="31">ROUND((ROUND((AC24*AW24*1),2)*BC24),2)</f>
        <v>0</v>
      </c>
      <c r="CR24" s="2">
        <f t="shared" ref="CR24:CR53" si="32">(ROUND((ROUND(((ET24)*AV24*1),2)*BB24),2)+ROUND((ROUND(((AE24-(EU24))*AV24*1),2)*BS24),2))</f>
        <v>0</v>
      </c>
      <c r="CS24" s="2">
        <f t="shared" ref="CS24:CS53" si="33">ROUND((ROUND((AE24*AV24*1),2)*BS24),2)</f>
        <v>0</v>
      </c>
      <c r="CT24" s="2">
        <f t="shared" ref="CT24:CT53" si="34">ROUND((ROUND((AF24*AV24*1),2)*BA24),2)</f>
        <v>1.58</v>
      </c>
      <c r="CU24" s="2">
        <f t="shared" ref="CU24:CU53" si="35">AG24</f>
        <v>0</v>
      </c>
      <c r="CV24" s="2">
        <f t="shared" ref="CV24:CV53" si="36">(AH24*AV24)</f>
        <v>0.1</v>
      </c>
      <c r="CW24" s="2">
        <f t="shared" ref="CW24:CW53" si="37">AI24</f>
        <v>0</v>
      </c>
      <c r="CX24" s="2">
        <f t="shared" ref="CX24:CX53" si="38">AJ24</f>
        <v>0</v>
      </c>
      <c r="CY24" s="2">
        <f t="shared" ref="CY24:CY53" si="39">(((S24+R24)*AT24)/100)</f>
        <v>4.6768000000000001</v>
      </c>
      <c r="CZ24" s="2">
        <f t="shared" ref="CZ24:CZ53" si="40">(((S24+R24)*AU24)/100)</f>
        <v>2.2751999999999999</v>
      </c>
      <c r="DA24" s="2"/>
      <c r="DB24" s="2"/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3</v>
      </c>
      <c r="DH24" s="2" t="s">
        <v>3</v>
      </c>
      <c r="DI24" s="2" t="s">
        <v>3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20</v>
      </c>
      <c r="DW24" s="2" t="s">
        <v>20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82946360</v>
      </c>
      <c r="EF24" s="2">
        <v>50</v>
      </c>
      <c r="EG24" s="2" t="s">
        <v>22</v>
      </c>
      <c r="EH24" s="2">
        <v>0</v>
      </c>
      <c r="EI24" s="2" t="s">
        <v>3</v>
      </c>
      <c r="EJ24" s="2">
        <v>4</v>
      </c>
      <c r="EK24" s="2">
        <v>86</v>
      </c>
      <c r="EL24" s="2" t="s">
        <v>23</v>
      </c>
      <c r="EM24" s="2" t="s">
        <v>24</v>
      </c>
      <c r="EN24" s="2"/>
      <c r="EO24" s="2" t="s">
        <v>3</v>
      </c>
      <c r="EP24" s="2"/>
      <c r="EQ24" s="2">
        <v>132096</v>
      </c>
      <c r="ER24" s="2">
        <v>1.58</v>
      </c>
      <c r="ES24" s="2">
        <v>0</v>
      </c>
      <c r="ET24" s="2">
        <v>0</v>
      </c>
      <c r="EU24" s="2">
        <v>0</v>
      </c>
      <c r="EV24" s="2">
        <v>1.58</v>
      </c>
      <c r="EW24" s="2">
        <v>0.1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74</v>
      </c>
      <c r="FY24" s="2">
        <v>36</v>
      </c>
      <c r="FZ24" s="2"/>
      <c r="GA24" s="2" t="s">
        <v>3</v>
      </c>
      <c r="GB24" s="2"/>
      <c r="GC24" s="2"/>
      <c r="GD24" s="2">
        <v>1</v>
      </c>
      <c r="GE24" s="2"/>
      <c r="GF24" s="2">
        <v>179530577</v>
      </c>
      <c r="GG24" s="2">
        <v>2</v>
      </c>
      <c r="GH24" s="2">
        <v>1</v>
      </c>
      <c r="GI24" s="2">
        <v>2</v>
      </c>
      <c r="GJ24" s="2">
        <v>0</v>
      </c>
      <c r="GK24" s="2">
        <v>0</v>
      </c>
      <c r="GL24" s="2">
        <f t="shared" ref="GL24:GL53" si="41">ROUND(IF(AND(BH24=3,BI24=3,FS24&lt;&gt;0),P24,0),2)</f>
        <v>0</v>
      </c>
      <c r="GM24" s="2">
        <f t="shared" ref="GM24:GM53" si="42">ROUND(O24+X24+Y24,2)+GX24</f>
        <v>13.28</v>
      </c>
      <c r="GN24" s="2">
        <f t="shared" ref="GN24:GN53" si="43">IF(OR(BI24=0,BI24=1),GM24-GX24,0)</f>
        <v>0</v>
      </c>
      <c r="GO24" s="2">
        <f t="shared" ref="GO24:GO53" si="44">IF(BI24=2,GM24-GX24,0)</f>
        <v>0</v>
      </c>
      <c r="GP24" s="2">
        <f t="shared" ref="GP24:GP53" si="45">IF(BI24=4,GM24-GX24,0)</f>
        <v>13.28</v>
      </c>
      <c r="GQ24" s="2"/>
      <c r="GR24" s="2">
        <v>0</v>
      </c>
      <c r="GS24" s="2">
        <v>0</v>
      </c>
      <c r="GT24" s="2">
        <v>0</v>
      </c>
      <c r="GU24" s="2" t="s">
        <v>3</v>
      </c>
      <c r="GV24" s="2">
        <f t="shared" ref="GV24:GV53" si="46">ROUND((GT24),6)</f>
        <v>0</v>
      </c>
      <c r="GW24" s="2">
        <v>1</v>
      </c>
      <c r="GX24" s="2">
        <f t="shared" ref="GX24:GX53" si="47">ROUND(HC24*I24,2)</f>
        <v>0</v>
      </c>
      <c r="GY24" s="2"/>
      <c r="GZ24" s="2"/>
      <c r="HA24" s="2">
        <v>0</v>
      </c>
      <c r="HB24" s="2">
        <v>0</v>
      </c>
      <c r="HC24" s="2">
        <f t="shared" ref="HC24:HC53" si="48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ROW(SmtRes!A2)</f>
        <v>2</v>
      </c>
      <c r="D25">
        <f>ROW(EtalonRes!A2)</f>
        <v>2</v>
      </c>
      <c r="E25" t="s">
        <v>3</v>
      </c>
      <c r="F25" t="s">
        <v>18</v>
      </c>
      <c r="G25" t="s">
        <v>19</v>
      </c>
      <c r="H25" t="s">
        <v>20</v>
      </c>
      <c r="I25">
        <v>4</v>
      </c>
      <c r="J25">
        <v>0</v>
      </c>
      <c r="K25">
        <v>4</v>
      </c>
      <c r="O25">
        <f t="shared" si="14"/>
        <v>351.83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351.83</v>
      </c>
      <c r="T25">
        <f t="shared" si="19"/>
        <v>0</v>
      </c>
      <c r="U25">
        <f t="shared" si="20"/>
        <v>0.4</v>
      </c>
      <c r="V25">
        <f t="shared" si="21"/>
        <v>0</v>
      </c>
      <c r="W25">
        <f t="shared" si="22"/>
        <v>0</v>
      </c>
      <c r="X25">
        <f t="shared" si="23"/>
        <v>260.35000000000002</v>
      </c>
      <c r="Y25">
        <f t="shared" si="24"/>
        <v>126.66</v>
      </c>
      <c r="AA25">
        <v>-1</v>
      </c>
      <c r="AB25">
        <f t="shared" si="25"/>
        <v>1.58</v>
      </c>
      <c r="AC25">
        <f t="shared" si="26"/>
        <v>0</v>
      </c>
      <c r="AD25">
        <f t="shared" si="27"/>
        <v>0</v>
      </c>
      <c r="AE25">
        <f>ROUND((EU25),6)</f>
        <v>0</v>
      </c>
      <c r="AF25">
        <f>ROUND((EV25),6)</f>
        <v>1.58</v>
      </c>
      <c r="AG25">
        <f t="shared" si="28"/>
        <v>0</v>
      </c>
      <c r="AH25">
        <f>(EW25)</f>
        <v>0.1</v>
      </c>
      <c r="AI25">
        <f>(EX25)</f>
        <v>0</v>
      </c>
      <c r="AJ25">
        <f t="shared" si="29"/>
        <v>0</v>
      </c>
      <c r="AK25">
        <v>1.58</v>
      </c>
      <c r="AL25">
        <v>0</v>
      </c>
      <c r="AM25">
        <v>0</v>
      </c>
      <c r="AN25">
        <v>0</v>
      </c>
      <c r="AO25">
        <v>1.58</v>
      </c>
      <c r="AP25">
        <v>0</v>
      </c>
      <c r="AQ25">
        <v>0.1</v>
      </c>
      <c r="AR25">
        <v>0</v>
      </c>
      <c r="AS25">
        <v>0</v>
      </c>
      <c r="AT25">
        <v>74</v>
      </c>
      <c r="AU25">
        <v>36</v>
      </c>
      <c r="AV25">
        <v>1</v>
      </c>
      <c r="AW25">
        <v>1</v>
      </c>
      <c r="AZ25">
        <v>1</v>
      </c>
      <c r="BA25">
        <v>55.67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21</v>
      </c>
      <c r="BM25">
        <v>86</v>
      </c>
      <c r="BN25">
        <v>0</v>
      </c>
      <c r="BO25" t="s">
        <v>3</v>
      </c>
      <c r="BP25">
        <v>0</v>
      </c>
      <c r="BQ25">
        <v>50</v>
      </c>
      <c r="BR25">
        <v>0</v>
      </c>
      <c r="BS25">
        <v>55.67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74</v>
      </c>
      <c r="CA25">
        <v>36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30"/>
        <v>351.83</v>
      </c>
      <c r="CQ25">
        <f t="shared" si="31"/>
        <v>0</v>
      </c>
      <c r="CR25">
        <f t="shared" si="32"/>
        <v>0</v>
      </c>
      <c r="CS25">
        <f t="shared" si="33"/>
        <v>0</v>
      </c>
      <c r="CT25">
        <f t="shared" si="34"/>
        <v>87.96</v>
      </c>
      <c r="CU25">
        <f t="shared" si="35"/>
        <v>0</v>
      </c>
      <c r="CV25">
        <f t="shared" si="36"/>
        <v>0.1</v>
      </c>
      <c r="CW25">
        <f t="shared" si="37"/>
        <v>0</v>
      </c>
      <c r="CX25">
        <f t="shared" si="38"/>
        <v>0</v>
      </c>
      <c r="CY25">
        <f t="shared" si="39"/>
        <v>260.35419999999999</v>
      </c>
      <c r="CZ25">
        <f t="shared" si="40"/>
        <v>126.65879999999999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20</v>
      </c>
      <c r="DW25" t="s">
        <v>20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82946360</v>
      </c>
      <c r="EF25">
        <v>50</v>
      </c>
      <c r="EG25" t="s">
        <v>22</v>
      </c>
      <c r="EH25">
        <v>0</v>
      </c>
      <c r="EI25" t="s">
        <v>3</v>
      </c>
      <c r="EJ25">
        <v>4</v>
      </c>
      <c r="EK25">
        <v>86</v>
      </c>
      <c r="EL25" t="s">
        <v>23</v>
      </c>
      <c r="EM25" t="s">
        <v>24</v>
      </c>
      <c r="EO25" t="s">
        <v>3</v>
      </c>
      <c r="EQ25">
        <v>132096</v>
      </c>
      <c r="ER25">
        <v>1.58</v>
      </c>
      <c r="ES25">
        <v>0</v>
      </c>
      <c r="ET25">
        <v>0</v>
      </c>
      <c r="EU25">
        <v>0</v>
      </c>
      <c r="EV25">
        <v>1.58</v>
      </c>
      <c r="EW25">
        <v>0.1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74</v>
      </c>
      <c r="FY25">
        <v>36</v>
      </c>
      <c r="GA25" t="s">
        <v>3</v>
      </c>
      <c r="GD25">
        <v>1</v>
      </c>
      <c r="GF25">
        <v>179530577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 t="shared" si="41"/>
        <v>0</v>
      </c>
      <c r="GM25">
        <f t="shared" si="42"/>
        <v>738.84</v>
      </c>
      <c r="GN25">
        <f t="shared" si="43"/>
        <v>0</v>
      </c>
      <c r="GO25">
        <f t="shared" si="44"/>
        <v>0</v>
      </c>
      <c r="GP25">
        <f t="shared" si="45"/>
        <v>738.84</v>
      </c>
      <c r="GR25">
        <v>0</v>
      </c>
      <c r="GS25">
        <v>0</v>
      </c>
      <c r="GT25">
        <v>0</v>
      </c>
      <c r="GU25" t="s">
        <v>3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55" x14ac:dyDescent="0.2">
      <c r="A26" s="2">
        <v>17</v>
      </c>
      <c r="B26" s="2">
        <v>1</v>
      </c>
      <c r="C26" s="2">
        <f>ROW(SmtRes!A3)</f>
        <v>3</v>
      </c>
      <c r="D26" s="2">
        <f>ROW(EtalonRes!A3)</f>
        <v>3</v>
      </c>
      <c r="E26" s="2" t="s">
        <v>25</v>
      </c>
      <c r="F26" s="2" t="s">
        <v>26</v>
      </c>
      <c r="G26" s="2" t="s">
        <v>27</v>
      </c>
      <c r="H26" s="2" t="s">
        <v>28</v>
      </c>
      <c r="I26" s="2">
        <v>1</v>
      </c>
      <c r="J26" s="2">
        <v>0</v>
      </c>
      <c r="K26" s="2">
        <v>1</v>
      </c>
      <c r="L26" s="2"/>
      <c r="M26" s="2"/>
      <c r="N26" s="2"/>
      <c r="O26" s="2">
        <f t="shared" si="14"/>
        <v>22.79</v>
      </c>
      <c r="P26" s="2">
        <f t="shared" si="15"/>
        <v>0</v>
      </c>
      <c r="Q26" s="2">
        <f t="shared" si="16"/>
        <v>0</v>
      </c>
      <c r="R26" s="2">
        <f t="shared" si="17"/>
        <v>0</v>
      </c>
      <c r="S26" s="2">
        <f t="shared" si="18"/>
        <v>22.79</v>
      </c>
      <c r="T26" s="2">
        <f t="shared" si="19"/>
        <v>0</v>
      </c>
      <c r="U26" s="2">
        <f t="shared" si="20"/>
        <v>1.4400000000000002</v>
      </c>
      <c r="V26" s="2">
        <f t="shared" si="21"/>
        <v>0</v>
      </c>
      <c r="W26" s="2">
        <f t="shared" si="22"/>
        <v>0</v>
      </c>
      <c r="X26" s="2">
        <f t="shared" si="23"/>
        <v>16.86</v>
      </c>
      <c r="Y26" s="2">
        <f t="shared" si="24"/>
        <v>8.1999999999999993</v>
      </c>
      <c r="Z26" s="2"/>
      <c r="AA26" s="2">
        <v>83376130</v>
      </c>
      <c r="AB26" s="2">
        <f t="shared" si="25"/>
        <v>22.792000000000002</v>
      </c>
      <c r="AC26" s="2">
        <f t="shared" si="26"/>
        <v>0</v>
      </c>
      <c r="AD26" s="2">
        <f t="shared" si="27"/>
        <v>0</v>
      </c>
      <c r="AE26" s="2">
        <f t="shared" ref="AE26:AE53" si="49">ROUND((EU26),6)</f>
        <v>0</v>
      </c>
      <c r="AF26" s="2">
        <f>ROUND(((EV26*0.8)),6)</f>
        <v>22.792000000000002</v>
      </c>
      <c r="AG26" s="2">
        <f t="shared" si="28"/>
        <v>0</v>
      </c>
      <c r="AH26" s="2">
        <f>((EW26*0.8))</f>
        <v>1.4400000000000002</v>
      </c>
      <c r="AI26" s="2">
        <f t="shared" ref="AI26:AI53" si="50">(EX26)</f>
        <v>0</v>
      </c>
      <c r="AJ26" s="2">
        <f t="shared" si="29"/>
        <v>0</v>
      </c>
      <c r="AK26" s="2">
        <v>28.49</v>
      </c>
      <c r="AL26" s="2">
        <v>0</v>
      </c>
      <c r="AM26" s="2">
        <v>0</v>
      </c>
      <c r="AN26" s="2">
        <v>0</v>
      </c>
      <c r="AO26" s="2">
        <v>28.49</v>
      </c>
      <c r="AP26" s="2">
        <v>0</v>
      </c>
      <c r="AQ26" s="2">
        <v>1.8</v>
      </c>
      <c r="AR26" s="2">
        <v>0</v>
      </c>
      <c r="AS26" s="2">
        <v>0</v>
      </c>
      <c r="AT26" s="2">
        <v>74</v>
      </c>
      <c r="AU26" s="2">
        <v>36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0</v>
      </c>
      <c r="BI26" s="2">
        <v>4</v>
      </c>
      <c r="BJ26" s="2" t="s">
        <v>29</v>
      </c>
      <c r="BK26" s="2"/>
      <c r="BL26" s="2"/>
      <c r="BM26" s="2">
        <v>86</v>
      </c>
      <c r="BN26" s="2">
        <v>0</v>
      </c>
      <c r="BO26" s="2" t="s">
        <v>3</v>
      </c>
      <c r="BP26" s="2">
        <v>0</v>
      </c>
      <c r="BQ26" s="2">
        <v>50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74</v>
      </c>
      <c r="CA26" s="2">
        <v>36</v>
      </c>
      <c r="CB26" s="2" t="s">
        <v>3</v>
      </c>
      <c r="CC26" s="2"/>
      <c r="CD26" s="2"/>
      <c r="CE26" s="2">
        <v>30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30</v>
      </c>
      <c r="CO26" s="2">
        <v>0</v>
      </c>
      <c r="CP26" s="2">
        <f t="shared" si="30"/>
        <v>22.79</v>
      </c>
      <c r="CQ26" s="2">
        <f t="shared" si="31"/>
        <v>0</v>
      </c>
      <c r="CR26" s="2">
        <f t="shared" si="32"/>
        <v>0</v>
      </c>
      <c r="CS26" s="2">
        <f t="shared" si="33"/>
        <v>0</v>
      </c>
      <c r="CT26" s="2">
        <f t="shared" si="34"/>
        <v>22.79</v>
      </c>
      <c r="CU26" s="2">
        <f t="shared" si="35"/>
        <v>0</v>
      </c>
      <c r="CV26" s="2">
        <f t="shared" si="36"/>
        <v>1.4400000000000002</v>
      </c>
      <c r="CW26" s="2">
        <f t="shared" si="37"/>
        <v>0</v>
      </c>
      <c r="CX26" s="2">
        <f t="shared" si="38"/>
        <v>0</v>
      </c>
      <c r="CY26" s="2">
        <f t="shared" si="39"/>
        <v>16.864599999999999</v>
      </c>
      <c r="CZ26" s="2">
        <f t="shared" si="40"/>
        <v>8.2043999999999997</v>
      </c>
      <c r="DA26" s="2"/>
      <c r="DB26" s="2">
        <v>1</v>
      </c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31</v>
      </c>
      <c r="DH26" s="2" t="s">
        <v>3</v>
      </c>
      <c r="DI26" s="2" t="s">
        <v>31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1013</v>
      </c>
      <c r="DV26" s="2" t="s">
        <v>28</v>
      </c>
      <c r="DW26" s="2" t="s">
        <v>28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82946360</v>
      </c>
      <c r="EF26" s="2">
        <v>50</v>
      </c>
      <c r="EG26" s="2" t="s">
        <v>22</v>
      </c>
      <c r="EH26" s="2">
        <v>0</v>
      </c>
      <c r="EI26" s="2" t="s">
        <v>3</v>
      </c>
      <c r="EJ26" s="2">
        <v>4</v>
      </c>
      <c r="EK26" s="2">
        <v>86</v>
      </c>
      <c r="EL26" s="2" t="s">
        <v>23</v>
      </c>
      <c r="EM26" s="2" t="s">
        <v>24</v>
      </c>
      <c r="EN26" s="2"/>
      <c r="EO26" s="2" t="s">
        <v>32</v>
      </c>
      <c r="EP26" s="2"/>
      <c r="EQ26" s="2">
        <v>131072</v>
      </c>
      <c r="ER26" s="2">
        <v>28.49</v>
      </c>
      <c r="ES26" s="2">
        <v>0</v>
      </c>
      <c r="ET26" s="2">
        <v>0</v>
      </c>
      <c r="EU26" s="2">
        <v>0</v>
      </c>
      <c r="EV26" s="2">
        <v>28.49</v>
      </c>
      <c r="EW26" s="2">
        <v>1.8</v>
      </c>
      <c r="EX26" s="2">
        <v>0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74</v>
      </c>
      <c r="FY26" s="2">
        <v>36</v>
      </c>
      <c r="FZ26" s="2"/>
      <c r="GA26" s="2" t="s">
        <v>3</v>
      </c>
      <c r="GB26" s="2"/>
      <c r="GC26" s="2"/>
      <c r="GD26" s="2">
        <v>1</v>
      </c>
      <c r="GE26" s="2"/>
      <c r="GF26" s="2">
        <v>1484523235</v>
      </c>
      <c r="GG26" s="2">
        <v>2</v>
      </c>
      <c r="GH26" s="2">
        <v>1</v>
      </c>
      <c r="GI26" s="2">
        <v>2</v>
      </c>
      <c r="GJ26" s="2">
        <v>0</v>
      </c>
      <c r="GK26" s="2">
        <v>0</v>
      </c>
      <c r="GL26" s="2">
        <f t="shared" si="41"/>
        <v>0</v>
      </c>
      <c r="GM26" s="2">
        <f t="shared" si="42"/>
        <v>47.85</v>
      </c>
      <c r="GN26" s="2">
        <f t="shared" si="43"/>
        <v>0</v>
      </c>
      <c r="GO26" s="2">
        <f t="shared" si="44"/>
        <v>0</v>
      </c>
      <c r="GP26" s="2">
        <f t="shared" si="45"/>
        <v>47.85</v>
      </c>
      <c r="GQ26" s="2"/>
      <c r="GR26" s="2">
        <v>0</v>
      </c>
      <c r="GS26" s="2">
        <v>0</v>
      </c>
      <c r="GT26" s="2">
        <v>0</v>
      </c>
      <c r="GU26" s="2" t="s">
        <v>3</v>
      </c>
      <c r="GV26" s="2">
        <f t="shared" si="46"/>
        <v>0</v>
      </c>
      <c r="GW26" s="2">
        <v>1</v>
      </c>
      <c r="GX26" s="2">
        <f t="shared" si="47"/>
        <v>0</v>
      </c>
      <c r="GY26" s="2"/>
      <c r="GZ26" s="2"/>
      <c r="HA26" s="2">
        <v>0</v>
      </c>
      <c r="HB26" s="2">
        <v>0</v>
      </c>
      <c r="HC26" s="2">
        <f t="shared" si="48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17</v>
      </c>
      <c r="B27">
        <v>1</v>
      </c>
      <c r="C27">
        <f>ROW(SmtRes!A4)</f>
        <v>4</v>
      </c>
      <c r="D27">
        <f>ROW(EtalonRes!A4)</f>
        <v>4</v>
      </c>
      <c r="E27" t="s">
        <v>25</v>
      </c>
      <c r="F27" t="s">
        <v>26</v>
      </c>
      <c r="G27" t="s">
        <v>27</v>
      </c>
      <c r="H27" t="s">
        <v>28</v>
      </c>
      <c r="I27">
        <v>1</v>
      </c>
      <c r="J27">
        <v>0</v>
      </c>
      <c r="K27">
        <v>1</v>
      </c>
      <c r="O27">
        <f t="shared" si="14"/>
        <v>1268.72</v>
      </c>
      <c r="P27">
        <f t="shared" si="15"/>
        <v>0</v>
      </c>
      <c r="Q27">
        <f t="shared" si="16"/>
        <v>0</v>
      </c>
      <c r="R27">
        <f t="shared" si="17"/>
        <v>0</v>
      </c>
      <c r="S27">
        <f t="shared" si="18"/>
        <v>1268.72</v>
      </c>
      <c r="T27">
        <f t="shared" si="19"/>
        <v>0</v>
      </c>
      <c r="U27">
        <f t="shared" si="20"/>
        <v>1.4400000000000002</v>
      </c>
      <c r="V27">
        <f t="shared" si="21"/>
        <v>0</v>
      </c>
      <c r="W27">
        <f t="shared" si="22"/>
        <v>0</v>
      </c>
      <c r="X27">
        <f t="shared" si="23"/>
        <v>938.85</v>
      </c>
      <c r="Y27">
        <f t="shared" si="24"/>
        <v>456.74</v>
      </c>
      <c r="AA27">
        <v>83376128</v>
      </c>
      <c r="AB27">
        <f t="shared" si="25"/>
        <v>22.792000000000002</v>
      </c>
      <c r="AC27">
        <f t="shared" si="26"/>
        <v>0</v>
      </c>
      <c r="AD27">
        <f t="shared" si="27"/>
        <v>0</v>
      </c>
      <c r="AE27">
        <f t="shared" si="49"/>
        <v>0</v>
      </c>
      <c r="AF27">
        <f>ROUND(((EV27*0.8)),6)</f>
        <v>22.792000000000002</v>
      </c>
      <c r="AG27">
        <f t="shared" si="28"/>
        <v>0</v>
      </c>
      <c r="AH27">
        <f>((EW27*0.8))</f>
        <v>1.4400000000000002</v>
      </c>
      <c r="AI27">
        <f t="shared" si="50"/>
        <v>0</v>
      </c>
      <c r="AJ27">
        <f t="shared" si="29"/>
        <v>0</v>
      </c>
      <c r="AK27">
        <v>28.49</v>
      </c>
      <c r="AL27">
        <v>0</v>
      </c>
      <c r="AM27">
        <v>0</v>
      </c>
      <c r="AN27">
        <v>0</v>
      </c>
      <c r="AO27">
        <v>28.49</v>
      </c>
      <c r="AP27">
        <v>0</v>
      </c>
      <c r="AQ27">
        <v>1.8</v>
      </c>
      <c r="AR27">
        <v>0</v>
      </c>
      <c r="AS27">
        <v>0</v>
      </c>
      <c r="AT27">
        <v>74</v>
      </c>
      <c r="AU27">
        <v>36</v>
      </c>
      <c r="AV27">
        <v>1</v>
      </c>
      <c r="AW27">
        <v>1</v>
      </c>
      <c r="AZ27">
        <v>1</v>
      </c>
      <c r="BA27">
        <v>55.67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4</v>
      </c>
      <c r="BJ27" t="s">
        <v>29</v>
      </c>
      <c r="BM27">
        <v>86</v>
      </c>
      <c r="BN27">
        <v>0</v>
      </c>
      <c r="BO27" t="s">
        <v>3</v>
      </c>
      <c r="BP27">
        <v>0</v>
      </c>
      <c r="BQ27">
        <v>50</v>
      </c>
      <c r="BR27">
        <v>0</v>
      </c>
      <c r="BS27">
        <v>55.67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74</v>
      </c>
      <c r="CA27">
        <v>36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30</v>
      </c>
      <c r="CO27">
        <v>0</v>
      </c>
      <c r="CP27">
        <f t="shared" si="30"/>
        <v>1268.72</v>
      </c>
      <c r="CQ27">
        <f t="shared" si="31"/>
        <v>0</v>
      </c>
      <c r="CR27">
        <f t="shared" si="32"/>
        <v>0</v>
      </c>
      <c r="CS27">
        <f t="shared" si="33"/>
        <v>0</v>
      </c>
      <c r="CT27">
        <f t="shared" si="34"/>
        <v>1268.72</v>
      </c>
      <c r="CU27">
        <f t="shared" si="35"/>
        <v>0</v>
      </c>
      <c r="CV27">
        <f t="shared" si="36"/>
        <v>1.4400000000000002</v>
      </c>
      <c r="CW27">
        <f t="shared" si="37"/>
        <v>0</v>
      </c>
      <c r="CX27">
        <f t="shared" si="38"/>
        <v>0</v>
      </c>
      <c r="CY27">
        <f t="shared" si="39"/>
        <v>938.8528</v>
      </c>
      <c r="CZ27">
        <f t="shared" si="40"/>
        <v>456.73919999999998</v>
      </c>
      <c r="DB27">
        <v>2</v>
      </c>
      <c r="DC27" t="s">
        <v>3</v>
      </c>
      <c r="DD27" t="s">
        <v>3</v>
      </c>
      <c r="DE27" t="s">
        <v>3</v>
      </c>
      <c r="DF27" t="s">
        <v>3</v>
      </c>
      <c r="DG27" t="s">
        <v>31</v>
      </c>
      <c r="DH27" t="s">
        <v>3</v>
      </c>
      <c r="DI27" t="s">
        <v>31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28</v>
      </c>
      <c r="DW27" t="s">
        <v>28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82946360</v>
      </c>
      <c r="EF27">
        <v>50</v>
      </c>
      <c r="EG27" t="s">
        <v>22</v>
      </c>
      <c r="EH27">
        <v>0</v>
      </c>
      <c r="EI27" t="s">
        <v>3</v>
      </c>
      <c r="EJ27">
        <v>4</v>
      </c>
      <c r="EK27">
        <v>86</v>
      </c>
      <c r="EL27" t="s">
        <v>23</v>
      </c>
      <c r="EM27" t="s">
        <v>24</v>
      </c>
      <c r="EO27" t="s">
        <v>32</v>
      </c>
      <c r="EQ27">
        <v>131072</v>
      </c>
      <c r="ER27">
        <v>28.49</v>
      </c>
      <c r="ES27">
        <v>0</v>
      </c>
      <c r="ET27">
        <v>0</v>
      </c>
      <c r="EU27">
        <v>0</v>
      </c>
      <c r="EV27">
        <v>28.49</v>
      </c>
      <c r="EW27">
        <v>1.8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74</v>
      </c>
      <c r="FY27">
        <v>36</v>
      </c>
      <c r="GA27" t="s">
        <v>3</v>
      </c>
      <c r="GD27">
        <v>1</v>
      </c>
      <c r="GF27">
        <v>1484523235</v>
      </c>
      <c r="GG27">
        <v>2</v>
      </c>
      <c r="GH27">
        <v>1</v>
      </c>
      <c r="GI27">
        <v>2</v>
      </c>
      <c r="GJ27">
        <v>0</v>
      </c>
      <c r="GK27">
        <v>0</v>
      </c>
      <c r="GL27">
        <f t="shared" si="41"/>
        <v>0</v>
      </c>
      <c r="GM27">
        <f t="shared" si="42"/>
        <v>2664.31</v>
      </c>
      <c r="GN27">
        <f t="shared" si="43"/>
        <v>0</v>
      </c>
      <c r="GO27">
        <f t="shared" si="44"/>
        <v>0</v>
      </c>
      <c r="GP27">
        <f t="shared" si="45"/>
        <v>2664.31</v>
      </c>
      <c r="GR27">
        <v>0</v>
      </c>
      <c r="GS27">
        <v>0</v>
      </c>
      <c r="GT27">
        <v>0</v>
      </c>
      <c r="GU27" t="s">
        <v>3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3</v>
      </c>
      <c r="F28" s="2" t="s">
        <v>33</v>
      </c>
      <c r="G28" s="2" t="s">
        <v>34</v>
      </c>
      <c r="H28" s="2" t="s">
        <v>35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si="14"/>
        <v>172.23</v>
      </c>
      <c r="P28" s="2">
        <f t="shared" si="15"/>
        <v>0</v>
      </c>
      <c r="Q28" s="2">
        <f t="shared" si="16"/>
        <v>0</v>
      </c>
      <c r="R28" s="2">
        <f t="shared" si="17"/>
        <v>0</v>
      </c>
      <c r="S28" s="2">
        <f t="shared" si="18"/>
        <v>172.23</v>
      </c>
      <c r="T28" s="2">
        <f t="shared" si="19"/>
        <v>0</v>
      </c>
      <c r="U28" s="2">
        <f t="shared" si="20"/>
        <v>14</v>
      </c>
      <c r="V28" s="2">
        <f t="shared" si="21"/>
        <v>0</v>
      </c>
      <c r="W28" s="2">
        <f t="shared" si="22"/>
        <v>0</v>
      </c>
      <c r="X28" s="2">
        <f t="shared" si="23"/>
        <v>127.45</v>
      </c>
      <c r="Y28" s="2">
        <f t="shared" si="24"/>
        <v>62</v>
      </c>
      <c r="Z28" s="2"/>
      <c r="AA28" s="2">
        <v>-1</v>
      </c>
      <c r="AB28" s="2">
        <f t="shared" si="25"/>
        <v>172.23</v>
      </c>
      <c r="AC28" s="2">
        <f t="shared" si="26"/>
        <v>0</v>
      </c>
      <c r="AD28" s="2">
        <f t="shared" si="27"/>
        <v>0</v>
      </c>
      <c r="AE28" s="2">
        <f t="shared" si="49"/>
        <v>0</v>
      </c>
      <c r="AF28" s="2">
        <f>ROUND((EV28),6)</f>
        <v>172.23</v>
      </c>
      <c r="AG28" s="2">
        <f t="shared" si="28"/>
        <v>0</v>
      </c>
      <c r="AH28" s="2">
        <f>(EW28)</f>
        <v>14</v>
      </c>
      <c r="AI28" s="2">
        <f t="shared" si="50"/>
        <v>0</v>
      </c>
      <c r="AJ28" s="2">
        <f t="shared" si="29"/>
        <v>0</v>
      </c>
      <c r="AK28" s="2">
        <v>172.23</v>
      </c>
      <c r="AL28" s="2">
        <v>0</v>
      </c>
      <c r="AM28" s="2">
        <v>0</v>
      </c>
      <c r="AN28" s="2">
        <v>0</v>
      </c>
      <c r="AO28" s="2">
        <v>172.23</v>
      </c>
      <c r="AP28" s="2">
        <v>0</v>
      </c>
      <c r="AQ28" s="2">
        <v>14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36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si="30"/>
        <v>172.23</v>
      </c>
      <c r="CQ28" s="2">
        <f t="shared" si="31"/>
        <v>0</v>
      </c>
      <c r="CR28" s="2">
        <f t="shared" si="32"/>
        <v>0</v>
      </c>
      <c r="CS28" s="2">
        <f t="shared" si="33"/>
        <v>0</v>
      </c>
      <c r="CT28" s="2">
        <f t="shared" si="34"/>
        <v>172.23</v>
      </c>
      <c r="CU28" s="2">
        <f t="shared" si="35"/>
        <v>0</v>
      </c>
      <c r="CV28" s="2">
        <f t="shared" si="36"/>
        <v>14</v>
      </c>
      <c r="CW28" s="2">
        <f t="shared" si="37"/>
        <v>0</v>
      </c>
      <c r="CX28" s="2">
        <f t="shared" si="38"/>
        <v>0</v>
      </c>
      <c r="CY28" s="2">
        <f t="shared" si="39"/>
        <v>127.45019999999998</v>
      </c>
      <c r="CZ28" s="2">
        <f t="shared" si="40"/>
        <v>62.002800000000001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35</v>
      </c>
      <c r="DW28" s="2" t="s">
        <v>35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82946360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86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132096</v>
      </c>
      <c r="ER28" s="2">
        <v>172.23</v>
      </c>
      <c r="ES28" s="2">
        <v>0</v>
      </c>
      <c r="ET28" s="2">
        <v>0</v>
      </c>
      <c r="EU28" s="2">
        <v>0</v>
      </c>
      <c r="EV28" s="2">
        <v>172.23</v>
      </c>
      <c r="EW28" s="2">
        <v>14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-2139355156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si="41"/>
        <v>0</v>
      </c>
      <c r="GM28" s="2">
        <f t="shared" si="42"/>
        <v>361.68</v>
      </c>
      <c r="GN28" s="2">
        <f t="shared" si="43"/>
        <v>0</v>
      </c>
      <c r="GO28" s="2">
        <f t="shared" si="44"/>
        <v>0</v>
      </c>
      <c r="GP28" s="2">
        <f t="shared" si="45"/>
        <v>361.68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si="46"/>
        <v>0</v>
      </c>
      <c r="GW28" s="2">
        <v>1</v>
      </c>
      <c r="GX28" s="2">
        <f t="shared" si="47"/>
        <v>0</v>
      </c>
      <c r="GY28" s="2"/>
      <c r="GZ28" s="2"/>
      <c r="HA28" s="2">
        <v>0</v>
      </c>
      <c r="HB28" s="2">
        <v>0</v>
      </c>
      <c r="HC28" s="2">
        <f t="shared" si="48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3</v>
      </c>
      <c r="F29" t="s">
        <v>33</v>
      </c>
      <c r="G29" t="s">
        <v>34</v>
      </c>
      <c r="H29" t="s">
        <v>35</v>
      </c>
      <c r="I29">
        <v>1</v>
      </c>
      <c r="J29">
        <v>0</v>
      </c>
      <c r="K29">
        <v>1</v>
      </c>
      <c r="O29">
        <f t="shared" si="14"/>
        <v>9588.0400000000009</v>
      </c>
      <c r="P29">
        <f t="shared" si="15"/>
        <v>0</v>
      </c>
      <c r="Q29">
        <f t="shared" si="16"/>
        <v>0</v>
      </c>
      <c r="R29">
        <f t="shared" si="17"/>
        <v>0</v>
      </c>
      <c r="S29">
        <f t="shared" si="18"/>
        <v>9588.0400000000009</v>
      </c>
      <c r="T29">
        <f t="shared" si="19"/>
        <v>0</v>
      </c>
      <c r="U29">
        <f t="shared" si="20"/>
        <v>14</v>
      </c>
      <c r="V29">
        <f t="shared" si="21"/>
        <v>0</v>
      </c>
      <c r="W29">
        <f t="shared" si="22"/>
        <v>0</v>
      </c>
      <c r="X29">
        <f t="shared" si="23"/>
        <v>7095.15</v>
      </c>
      <c r="Y29">
        <f t="shared" si="24"/>
        <v>3451.69</v>
      </c>
      <c r="AA29">
        <v>-1</v>
      </c>
      <c r="AB29">
        <f t="shared" si="25"/>
        <v>172.23</v>
      </c>
      <c r="AC29">
        <f t="shared" si="26"/>
        <v>0</v>
      </c>
      <c r="AD29">
        <f t="shared" si="27"/>
        <v>0</v>
      </c>
      <c r="AE29">
        <f t="shared" si="49"/>
        <v>0</v>
      </c>
      <c r="AF29">
        <f>ROUND((EV29),6)</f>
        <v>172.23</v>
      </c>
      <c r="AG29">
        <f t="shared" si="28"/>
        <v>0</v>
      </c>
      <c r="AH29">
        <f>(EW29)</f>
        <v>14</v>
      </c>
      <c r="AI29">
        <f t="shared" si="50"/>
        <v>0</v>
      </c>
      <c r="AJ29">
        <f t="shared" si="29"/>
        <v>0</v>
      </c>
      <c r="AK29">
        <v>172.23</v>
      </c>
      <c r="AL29">
        <v>0</v>
      </c>
      <c r="AM29">
        <v>0</v>
      </c>
      <c r="AN29">
        <v>0</v>
      </c>
      <c r="AO29">
        <v>172.23</v>
      </c>
      <c r="AP29">
        <v>0</v>
      </c>
      <c r="AQ29">
        <v>14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36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0"/>
        <v>9588.0400000000009</v>
      </c>
      <c r="CQ29">
        <f t="shared" si="31"/>
        <v>0</v>
      </c>
      <c r="CR29">
        <f t="shared" si="32"/>
        <v>0</v>
      </c>
      <c r="CS29">
        <f t="shared" si="33"/>
        <v>0</v>
      </c>
      <c r="CT29">
        <f t="shared" si="34"/>
        <v>9588.0400000000009</v>
      </c>
      <c r="CU29">
        <f t="shared" si="35"/>
        <v>0</v>
      </c>
      <c r="CV29">
        <f t="shared" si="36"/>
        <v>14</v>
      </c>
      <c r="CW29">
        <f t="shared" si="37"/>
        <v>0</v>
      </c>
      <c r="CX29">
        <f t="shared" si="38"/>
        <v>0</v>
      </c>
      <c r="CY29">
        <f t="shared" si="39"/>
        <v>7095.1496000000006</v>
      </c>
      <c r="CZ29">
        <f t="shared" si="40"/>
        <v>3451.6944000000008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82946360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23</v>
      </c>
      <c r="EM29" t="s">
        <v>24</v>
      </c>
      <c r="EO29" t="s">
        <v>3</v>
      </c>
      <c r="EQ29">
        <v>132096</v>
      </c>
      <c r="ER29">
        <v>172.23</v>
      </c>
      <c r="ES29">
        <v>0</v>
      </c>
      <c r="ET29">
        <v>0</v>
      </c>
      <c r="EU29">
        <v>0</v>
      </c>
      <c r="EV29">
        <v>172.23</v>
      </c>
      <c r="EW29">
        <v>14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-2139355156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1"/>
        <v>0</v>
      </c>
      <c r="GM29">
        <f t="shared" si="42"/>
        <v>20134.88</v>
      </c>
      <c r="GN29">
        <f t="shared" si="43"/>
        <v>0</v>
      </c>
      <c r="GO29">
        <f t="shared" si="44"/>
        <v>0</v>
      </c>
      <c r="GP29">
        <f t="shared" si="45"/>
        <v>20134.88</v>
      </c>
      <c r="GR29">
        <v>0</v>
      </c>
      <c r="GS29">
        <v>0</v>
      </c>
      <c r="GT29">
        <v>0</v>
      </c>
      <c r="GU29" t="s">
        <v>3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ROW(SmtRes!A7)</f>
        <v>7</v>
      </c>
      <c r="D30" s="2">
        <f>ROW(EtalonRes!A7)</f>
        <v>7</v>
      </c>
      <c r="E30" s="2" t="s">
        <v>37</v>
      </c>
      <c r="F30" s="2" t="s">
        <v>38</v>
      </c>
      <c r="G30" s="2" t="s">
        <v>39</v>
      </c>
      <c r="H30" s="2" t="s">
        <v>35</v>
      </c>
      <c r="I30" s="2">
        <v>4</v>
      </c>
      <c r="J30" s="2">
        <v>0</v>
      </c>
      <c r="K30" s="2">
        <v>4</v>
      </c>
      <c r="L30" s="2"/>
      <c r="M30" s="2"/>
      <c r="N30" s="2"/>
      <c r="O30" s="2">
        <f t="shared" si="14"/>
        <v>59.84</v>
      </c>
      <c r="P30" s="2">
        <f t="shared" si="15"/>
        <v>0</v>
      </c>
      <c r="Q30" s="2">
        <f t="shared" si="16"/>
        <v>0</v>
      </c>
      <c r="R30" s="2">
        <f t="shared" si="17"/>
        <v>0</v>
      </c>
      <c r="S30" s="2">
        <f t="shared" si="18"/>
        <v>59.84</v>
      </c>
      <c r="T30" s="2">
        <f t="shared" si="19"/>
        <v>0</v>
      </c>
      <c r="U30" s="2">
        <f t="shared" si="20"/>
        <v>4.16</v>
      </c>
      <c r="V30" s="2">
        <f t="shared" si="21"/>
        <v>0</v>
      </c>
      <c r="W30" s="2">
        <f t="shared" si="22"/>
        <v>0</v>
      </c>
      <c r="X30" s="2">
        <f t="shared" si="23"/>
        <v>44.28</v>
      </c>
      <c r="Y30" s="2">
        <f t="shared" si="24"/>
        <v>21.54</v>
      </c>
      <c r="Z30" s="2"/>
      <c r="AA30" s="2">
        <v>83376130</v>
      </c>
      <c r="AB30" s="2">
        <f t="shared" si="25"/>
        <v>14.96</v>
      </c>
      <c r="AC30" s="2">
        <f t="shared" si="26"/>
        <v>0</v>
      </c>
      <c r="AD30" s="2">
        <f t="shared" si="27"/>
        <v>0</v>
      </c>
      <c r="AE30" s="2">
        <f t="shared" si="49"/>
        <v>0</v>
      </c>
      <c r="AF30" s="2">
        <f>ROUND(((EV30*0.8)),6)</f>
        <v>14.96</v>
      </c>
      <c r="AG30" s="2">
        <f t="shared" si="28"/>
        <v>0</v>
      </c>
      <c r="AH30" s="2">
        <f>((EW30*0.8))</f>
        <v>1.04</v>
      </c>
      <c r="AI30" s="2">
        <f t="shared" si="50"/>
        <v>0</v>
      </c>
      <c r="AJ30" s="2">
        <f t="shared" si="29"/>
        <v>0</v>
      </c>
      <c r="AK30" s="2">
        <v>18.7</v>
      </c>
      <c r="AL30" s="2">
        <v>0</v>
      </c>
      <c r="AM30" s="2">
        <v>0</v>
      </c>
      <c r="AN30" s="2">
        <v>0</v>
      </c>
      <c r="AO30" s="2">
        <v>18.7</v>
      </c>
      <c r="AP30" s="2">
        <v>0</v>
      </c>
      <c r="AQ30" s="2">
        <v>1.3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40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30</v>
      </c>
      <c r="CO30" s="2">
        <v>0</v>
      </c>
      <c r="CP30" s="2">
        <f t="shared" si="30"/>
        <v>59.84</v>
      </c>
      <c r="CQ30" s="2">
        <f t="shared" si="31"/>
        <v>0</v>
      </c>
      <c r="CR30" s="2">
        <f t="shared" si="32"/>
        <v>0</v>
      </c>
      <c r="CS30" s="2">
        <f t="shared" si="33"/>
        <v>0</v>
      </c>
      <c r="CT30" s="2">
        <f t="shared" si="34"/>
        <v>14.96</v>
      </c>
      <c r="CU30" s="2">
        <f t="shared" si="35"/>
        <v>0</v>
      </c>
      <c r="CV30" s="2">
        <f t="shared" si="36"/>
        <v>1.04</v>
      </c>
      <c r="CW30" s="2">
        <f t="shared" si="37"/>
        <v>0</v>
      </c>
      <c r="CX30" s="2">
        <f t="shared" si="38"/>
        <v>0</v>
      </c>
      <c r="CY30" s="2">
        <f t="shared" si="39"/>
        <v>44.281599999999997</v>
      </c>
      <c r="CZ30" s="2">
        <f t="shared" si="40"/>
        <v>21.542400000000001</v>
      </c>
      <c r="DA30" s="2"/>
      <c r="DB30" s="2">
        <v>3</v>
      </c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31</v>
      </c>
      <c r="DH30" s="2" t="s">
        <v>3</v>
      </c>
      <c r="DI30" s="2" t="s">
        <v>31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35</v>
      </c>
      <c r="DW30" s="2" t="s">
        <v>35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82946360</v>
      </c>
      <c r="EF30" s="2">
        <v>50</v>
      </c>
      <c r="EG30" s="2" t="s">
        <v>22</v>
      </c>
      <c r="EH30" s="2">
        <v>0</v>
      </c>
      <c r="EI30" s="2" t="s">
        <v>3</v>
      </c>
      <c r="EJ30" s="2">
        <v>4</v>
      </c>
      <c r="EK30" s="2">
        <v>86</v>
      </c>
      <c r="EL30" s="2" t="s">
        <v>23</v>
      </c>
      <c r="EM30" s="2" t="s">
        <v>24</v>
      </c>
      <c r="EN30" s="2"/>
      <c r="EO30" s="2" t="s">
        <v>32</v>
      </c>
      <c r="EP30" s="2"/>
      <c r="EQ30" s="2">
        <v>131072</v>
      </c>
      <c r="ER30" s="2">
        <v>18.7</v>
      </c>
      <c r="ES30" s="2">
        <v>0</v>
      </c>
      <c r="ET30" s="2">
        <v>0</v>
      </c>
      <c r="EU30" s="2">
        <v>0</v>
      </c>
      <c r="EV30" s="2">
        <v>18.7</v>
      </c>
      <c r="EW30" s="2">
        <v>1.3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-116551323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1"/>
        <v>0</v>
      </c>
      <c r="GM30" s="2">
        <f t="shared" si="42"/>
        <v>125.66</v>
      </c>
      <c r="GN30" s="2">
        <f t="shared" si="43"/>
        <v>0</v>
      </c>
      <c r="GO30" s="2">
        <f t="shared" si="44"/>
        <v>0</v>
      </c>
      <c r="GP30" s="2">
        <f t="shared" si="45"/>
        <v>125.66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46"/>
        <v>0</v>
      </c>
      <c r="GW30" s="2">
        <v>1</v>
      </c>
      <c r="GX30" s="2">
        <f t="shared" si="47"/>
        <v>0</v>
      </c>
      <c r="GY30" s="2"/>
      <c r="GZ30" s="2"/>
      <c r="HA30" s="2">
        <v>0</v>
      </c>
      <c r="HB30" s="2">
        <v>0</v>
      </c>
      <c r="HC30" s="2">
        <f t="shared" si="4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37</v>
      </c>
      <c r="F31" t="s">
        <v>38</v>
      </c>
      <c r="G31" t="s">
        <v>39</v>
      </c>
      <c r="H31" t="s">
        <v>35</v>
      </c>
      <c r="I31">
        <v>4</v>
      </c>
      <c r="J31">
        <v>0</v>
      </c>
      <c r="K31">
        <v>4</v>
      </c>
      <c r="O31">
        <f t="shared" si="14"/>
        <v>3331.29</v>
      </c>
      <c r="P31">
        <f t="shared" si="15"/>
        <v>0</v>
      </c>
      <c r="Q31">
        <f t="shared" si="16"/>
        <v>0</v>
      </c>
      <c r="R31">
        <f t="shared" si="17"/>
        <v>0</v>
      </c>
      <c r="S31">
        <f t="shared" si="18"/>
        <v>3331.29</v>
      </c>
      <c r="T31">
        <f t="shared" si="19"/>
        <v>0</v>
      </c>
      <c r="U31">
        <f t="shared" si="20"/>
        <v>4.16</v>
      </c>
      <c r="V31">
        <f t="shared" si="21"/>
        <v>0</v>
      </c>
      <c r="W31">
        <f t="shared" si="22"/>
        <v>0</v>
      </c>
      <c r="X31">
        <f t="shared" si="23"/>
        <v>2465.15</v>
      </c>
      <c r="Y31">
        <f t="shared" si="24"/>
        <v>1199.26</v>
      </c>
      <c r="AA31">
        <v>83376128</v>
      </c>
      <c r="AB31">
        <f t="shared" si="25"/>
        <v>14.96</v>
      </c>
      <c r="AC31">
        <f t="shared" si="26"/>
        <v>0</v>
      </c>
      <c r="AD31">
        <f t="shared" si="27"/>
        <v>0</v>
      </c>
      <c r="AE31">
        <f t="shared" si="49"/>
        <v>0</v>
      </c>
      <c r="AF31">
        <f>ROUND(((EV31*0.8)),6)</f>
        <v>14.96</v>
      </c>
      <c r="AG31">
        <f t="shared" si="28"/>
        <v>0</v>
      </c>
      <c r="AH31">
        <f>((EW31*0.8))</f>
        <v>1.04</v>
      </c>
      <c r="AI31">
        <f t="shared" si="50"/>
        <v>0</v>
      </c>
      <c r="AJ31">
        <f t="shared" si="29"/>
        <v>0</v>
      </c>
      <c r="AK31">
        <v>18.7</v>
      </c>
      <c r="AL31">
        <v>0</v>
      </c>
      <c r="AM31">
        <v>0</v>
      </c>
      <c r="AN31">
        <v>0</v>
      </c>
      <c r="AO31">
        <v>18.7</v>
      </c>
      <c r="AP31">
        <v>0</v>
      </c>
      <c r="AQ31">
        <v>1.3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40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30</v>
      </c>
      <c r="CO31">
        <v>0</v>
      </c>
      <c r="CP31">
        <f t="shared" si="30"/>
        <v>3331.29</v>
      </c>
      <c r="CQ31">
        <f t="shared" si="31"/>
        <v>0</v>
      </c>
      <c r="CR31">
        <f t="shared" si="32"/>
        <v>0</v>
      </c>
      <c r="CS31">
        <f t="shared" si="33"/>
        <v>0</v>
      </c>
      <c r="CT31">
        <f t="shared" si="34"/>
        <v>832.82</v>
      </c>
      <c r="CU31">
        <f t="shared" si="35"/>
        <v>0</v>
      </c>
      <c r="CV31">
        <f t="shared" si="36"/>
        <v>1.04</v>
      </c>
      <c r="CW31">
        <f t="shared" si="37"/>
        <v>0</v>
      </c>
      <c r="CX31">
        <f t="shared" si="38"/>
        <v>0</v>
      </c>
      <c r="CY31">
        <f t="shared" si="39"/>
        <v>2465.1545999999998</v>
      </c>
      <c r="CZ31">
        <f t="shared" si="40"/>
        <v>1199.2644</v>
      </c>
      <c r="DB31">
        <v>4</v>
      </c>
      <c r="DC31" t="s">
        <v>3</v>
      </c>
      <c r="DD31" t="s">
        <v>3</v>
      </c>
      <c r="DE31" t="s">
        <v>3</v>
      </c>
      <c r="DF31" t="s">
        <v>3</v>
      </c>
      <c r="DG31" t="s">
        <v>31</v>
      </c>
      <c r="DH31" t="s">
        <v>3</v>
      </c>
      <c r="DI31" t="s">
        <v>31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35</v>
      </c>
      <c r="DW31" t="s">
        <v>35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82946360</v>
      </c>
      <c r="EF31">
        <v>50</v>
      </c>
      <c r="EG31" t="s">
        <v>22</v>
      </c>
      <c r="EH31">
        <v>0</v>
      </c>
      <c r="EI31" t="s">
        <v>3</v>
      </c>
      <c r="EJ31">
        <v>4</v>
      </c>
      <c r="EK31">
        <v>86</v>
      </c>
      <c r="EL31" t="s">
        <v>23</v>
      </c>
      <c r="EM31" t="s">
        <v>24</v>
      </c>
      <c r="EO31" t="s">
        <v>32</v>
      </c>
      <c r="EQ31">
        <v>131072</v>
      </c>
      <c r="ER31">
        <v>18.7</v>
      </c>
      <c r="ES31">
        <v>0</v>
      </c>
      <c r="ET31">
        <v>0</v>
      </c>
      <c r="EU31">
        <v>0</v>
      </c>
      <c r="EV31">
        <v>18.7</v>
      </c>
      <c r="EW31">
        <v>1.3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-116551323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1"/>
        <v>0</v>
      </c>
      <c r="GM31">
        <f t="shared" si="42"/>
        <v>6995.7</v>
      </c>
      <c r="GN31">
        <f t="shared" si="43"/>
        <v>0</v>
      </c>
      <c r="GO31">
        <f t="shared" si="44"/>
        <v>0</v>
      </c>
      <c r="GP31">
        <f t="shared" si="45"/>
        <v>6995.7</v>
      </c>
      <c r="GR31">
        <v>0</v>
      </c>
      <c r="GS31">
        <v>0</v>
      </c>
      <c r="GT31">
        <v>0</v>
      </c>
      <c r="GU31" t="s">
        <v>3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ROW(SmtRes!A9)</f>
        <v>9</v>
      </c>
      <c r="D32" s="2">
        <f>ROW(EtalonRes!A9)</f>
        <v>9</v>
      </c>
      <c r="E32" s="2" t="s">
        <v>3</v>
      </c>
      <c r="F32" s="2" t="s">
        <v>41</v>
      </c>
      <c r="G32" s="2" t="s">
        <v>42</v>
      </c>
      <c r="H32" s="2" t="s">
        <v>43</v>
      </c>
      <c r="I32" s="2">
        <v>3</v>
      </c>
      <c r="J32" s="2">
        <v>0</v>
      </c>
      <c r="K32" s="2">
        <v>3</v>
      </c>
      <c r="L32" s="2"/>
      <c r="M32" s="2"/>
      <c r="N32" s="2"/>
      <c r="O32" s="2">
        <f t="shared" si="14"/>
        <v>42.72</v>
      </c>
      <c r="P32" s="2">
        <f t="shared" si="15"/>
        <v>0</v>
      </c>
      <c r="Q32" s="2">
        <f t="shared" si="16"/>
        <v>0</v>
      </c>
      <c r="R32" s="2">
        <f t="shared" si="17"/>
        <v>0</v>
      </c>
      <c r="S32" s="2">
        <f t="shared" si="18"/>
        <v>42.72</v>
      </c>
      <c r="T32" s="2">
        <f t="shared" si="19"/>
        <v>0</v>
      </c>
      <c r="U32" s="2">
        <f t="shared" si="20"/>
        <v>2.7</v>
      </c>
      <c r="V32" s="2">
        <f t="shared" si="21"/>
        <v>0</v>
      </c>
      <c r="W32" s="2">
        <f t="shared" si="22"/>
        <v>0</v>
      </c>
      <c r="X32" s="2">
        <f t="shared" si="23"/>
        <v>31.61</v>
      </c>
      <c r="Y32" s="2">
        <f t="shared" si="24"/>
        <v>15.38</v>
      </c>
      <c r="Z32" s="2"/>
      <c r="AA32" s="2">
        <v>-1</v>
      </c>
      <c r="AB32" s="2">
        <f t="shared" si="25"/>
        <v>14.24</v>
      </c>
      <c r="AC32" s="2">
        <f t="shared" si="26"/>
        <v>0</v>
      </c>
      <c r="AD32" s="2">
        <f t="shared" si="27"/>
        <v>0</v>
      </c>
      <c r="AE32" s="2">
        <f t="shared" si="49"/>
        <v>0</v>
      </c>
      <c r="AF32" s="2">
        <f t="shared" ref="AF32:AF53" si="51">ROUND((EV32),6)</f>
        <v>14.24</v>
      </c>
      <c r="AG32" s="2">
        <f t="shared" si="28"/>
        <v>0</v>
      </c>
      <c r="AH32" s="2">
        <f t="shared" ref="AH32:AH53" si="52">(EW32)</f>
        <v>0.9</v>
      </c>
      <c r="AI32" s="2">
        <f t="shared" si="50"/>
        <v>0</v>
      </c>
      <c r="AJ32" s="2">
        <f t="shared" si="29"/>
        <v>0</v>
      </c>
      <c r="AK32" s="2">
        <v>14.24</v>
      </c>
      <c r="AL32" s="2">
        <v>0</v>
      </c>
      <c r="AM32" s="2">
        <v>0</v>
      </c>
      <c r="AN32" s="2">
        <v>0</v>
      </c>
      <c r="AO32" s="2">
        <v>14.24</v>
      </c>
      <c r="AP32" s="2">
        <v>0</v>
      </c>
      <c r="AQ32" s="2">
        <v>0.9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44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0"/>
        <v>42.72</v>
      </c>
      <c r="CQ32" s="2">
        <f t="shared" si="31"/>
        <v>0</v>
      </c>
      <c r="CR32" s="2">
        <f t="shared" si="32"/>
        <v>0</v>
      </c>
      <c r="CS32" s="2">
        <f t="shared" si="33"/>
        <v>0</v>
      </c>
      <c r="CT32" s="2">
        <f t="shared" si="34"/>
        <v>14.24</v>
      </c>
      <c r="CU32" s="2">
        <f t="shared" si="35"/>
        <v>0</v>
      </c>
      <c r="CV32" s="2">
        <f t="shared" si="36"/>
        <v>0.9</v>
      </c>
      <c r="CW32" s="2">
        <f t="shared" si="37"/>
        <v>0</v>
      </c>
      <c r="CX32" s="2">
        <f t="shared" si="38"/>
        <v>0</v>
      </c>
      <c r="CY32" s="2">
        <f t="shared" si="39"/>
        <v>31.612799999999996</v>
      </c>
      <c r="CZ32" s="2">
        <f t="shared" si="40"/>
        <v>15.379200000000001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43</v>
      </c>
      <c r="DW32" s="2" t="s">
        <v>43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82946360</v>
      </c>
      <c r="EF32" s="2">
        <v>50</v>
      </c>
      <c r="EG32" s="2" t="s">
        <v>22</v>
      </c>
      <c r="EH32" s="2">
        <v>0</v>
      </c>
      <c r="EI32" s="2" t="s">
        <v>3</v>
      </c>
      <c r="EJ32" s="2">
        <v>4</v>
      </c>
      <c r="EK32" s="2">
        <v>86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132096</v>
      </c>
      <c r="ER32" s="2">
        <v>14.24</v>
      </c>
      <c r="ES32" s="2">
        <v>0</v>
      </c>
      <c r="ET32" s="2">
        <v>0</v>
      </c>
      <c r="EU32" s="2">
        <v>0</v>
      </c>
      <c r="EV32" s="2">
        <v>14.24</v>
      </c>
      <c r="EW32" s="2">
        <v>0.9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-763149981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1"/>
        <v>0</v>
      </c>
      <c r="GM32" s="2">
        <f t="shared" si="42"/>
        <v>89.71</v>
      </c>
      <c r="GN32" s="2">
        <f t="shared" si="43"/>
        <v>0</v>
      </c>
      <c r="GO32" s="2">
        <f t="shared" si="44"/>
        <v>0</v>
      </c>
      <c r="GP32" s="2">
        <f t="shared" si="45"/>
        <v>89.71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46"/>
        <v>0</v>
      </c>
      <c r="GW32" s="2">
        <v>1</v>
      </c>
      <c r="GX32" s="2">
        <f t="shared" si="47"/>
        <v>0</v>
      </c>
      <c r="GY32" s="2"/>
      <c r="GZ32" s="2"/>
      <c r="HA32" s="2">
        <v>0</v>
      </c>
      <c r="HB32" s="2">
        <v>0</v>
      </c>
      <c r="HC32" s="2">
        <f t="shared" si="4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3</v>
      </c>
      <c r="F33" t="s">
        <v>41</v>
      </c>
      <c r="G33" t="s">
        <v>42</v>
      </c>
      <c r="H33" t="s">
        <v>43</v>
      </c>
      <c r="I33">
        <v>3</v>
      </c>
      <c r="J33">
        <v>0</v>
      </c>
      <c r="K33">
        <v>3</v>
      </c>
      <c r="O33">
        <f t="shared" si="14"/>
        <v>2378.2199999999998</v>
      </c>
      <c r="P33">
        <f t="shared" si="15"/>
        <v>0</v>
      </c>
      <c r="Q33">
        <f t="shared" si="16"/>
        <v>0</v>
      </c>
      <c r="R33">
        <f t="shared" si="17"/>
        <v>0</v>
      </c>
      <c r="S33">
        <f t="shared" si="18"/>
        <v>2378.2199999999998</v>
      </c>
      <c r="T33">
        <f t="shared" si="19"/>
        <v>0</v>
      </c>
      <c r="U33">
        <f t="shared" si="20"/>
        <v>2.7</v>
      </c>
      <c r="V33">
        <f t="shared" si="21"/>
        <v>0</v>
      </c>
      <c r="W33">
        <f t="shared" si="22"/>
        <v>0</v>
      </c>
      <c r="X33">
        <f t="shared" si="23"/>
        <v>1759.88</v>
      </c>
      <c r="Y33">
        <f t="shared" si="24"/>
        <v>856.16</v>
      </c>
      <c r="AA33">
        <v>-1</v>
      </c>
      <c r="AB33">
        <f t="shared" si="25"/>
        <v>14.24</v>
      </c>
      <c r="AC33">
        <f t="shared" si="26"/>
        <v>0</v>
      </c>
      <c r="AD33">
        <f t="shared" si="27"/>
        <v>0</v>
      </c>
      <c r="AE33">
        <f t="shared" si="49"/>
        <v>0</v>
      </c>
      <c r="AF33">
        <f t="shared" si="51"/>
        <v>14.24</v>
      </c>
      <c r="AG33">
        <f t="shared" si="28"/>
        <v>0</v>
      </c>
      <c r="AH33">
        <f t="shared" si="52"/>
        <v>0.9</v>
      </c>
      <c r="AI33">
        <f t="shared" si="50"/>
        <v>0</v>
      </c>
      <c r="AJ33">
        <f t="shared" si="29"/>
        <v>0</v>
      </c>
      <c r="AK33">
        <v>14.24</v>
      </c>
      <c r="AL33">
        <v>0</v>
      </c>
      <c r="AM33">
        <v>0</v>
      </c>
      <c r="AN33">
        <v>0</v>
      </c>
      <c r="AO33">
        <v>14.24</v>
      </c>
      <c r="AP33">
        <v>0</v>
      </c>
      <c r="AQ33">
        <v>0.9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55.67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44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2378.2199999999998</v>
      </c>
      <c r="CQ33">
        <f t="shared" si="31"/>
        <v>0</v>
      </c>
      <c r="CR33">
        <f t="shared" si="32"/>
        <v>0</v>
      </c>
      <c r="CS33">
        <f t="shared" si="33"/>
        <v>0</v>
      </c>
      <c r="CT33">
        <f t="shared" si="34"/>
        <v>792.74</v>
      </c>
      <c r="CU33">
        <f t="shared" si="35"/>
        <v>0</v>
      </c>
      <c r="CV33">
        <f t="shared" si="36"/>
        <v>0.9</v>
      </c>
      <c r="CW33">
        <f t="shared" si="37"/>
        <v>0</v>
      </c>
      <c r="CX33">
        <f t="shared" si="38"/>
        <v>0</v>
      </c>
      <c r="CY33">
        <f t="shared" si="39"/>
        <v>1759.8828000000001</v>
      </c>
      <c r="CZ33">
        <f t="shared" si="40"/>
        <v>856.15919999999994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43</v>
      </c>
      <c r="DW33" t="s">
        <v>43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82946360</v>
      </c>
      <c r="EF33">
        <v>50</v>
      </c>
      <c r="EG33" t="s">
        <v>22</v>
      </c>
      <c r="EH33">
        <v>0</v>
      </c>
      <c r="EI33" t="s">
        <v>3</v>
      </c>
      <c r="EJ33">
        <v>4</v>
      </c>
      <c r="EK33">
        <v>86</v>
      </c>
      <c r="EL33" t="s">
        <v>23</v>
      </c>
      <c r="EM33" t="s">
        <v>24</v>
      </c>
      <c r="EO33" t="s">
        <v>3</v>
      </c>
      <c r="EQ33">
        <v>132096</v>
      </c>
      <c r="ER33">
        <v>14.24</v>
      </c>
      <c r="ES33">
        <v>0</v>
      </c>
      <c r="ET33">
        <v>0</v>
      </c>
      <c r="EU33">
        <v>0</v>
      </c>
      <c r="EV33">
        <v>14.24</v>
      </c>
      <c r="EW33">
        <v>0.9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-763149981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1"/>
        <v>0</v>
      </c>
      <c r="GM33">
        <f t="shared" si="42"/>
        <v>4994.26</v>
      </c>
      <c r="GN33">
        <f t="shared" si="43"/>
        <v>0</v>
      </c>
      <c r="GO33">
        <f t="shared" si="44"/>
        <v>0</v>
      </c>
      <c r="GP33">
        <f t="shared" si="45"/>
        <v>4994.26</v>
      </c>
      <c r="GR33">
        <v>0</v>
      </c>
      <c r="GS33">
        <v>0</v>
      </c>
      <c r="GT33">
        <v>0</v>
      </c>
      <c r="GU33" t="s">
        <v>3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ROW(SmtRes!A11)</f>
        <v>11</v>
      </c>
      <c r="D34" s="2">
        <f>ROW(EtalonRes!A11)</f>
        <v>11</v>
      </c>
      <c r="E34" s="2" t="s">
        <v>3</v>
      </c>
      <c r="F34" s="2" t="s">
        <v>45</v>
      </c>
      <c r="G34" s="2" t="s">
        <v>46</v>
      </c>
      <c r="H34" s="2" t="s">
        <v>20</v>
      </c>
      <c r="I34" s="2">
        <v>3</v>
      </c>
      <c r="J34" s="2">
        <v>0</v>
      </c>
      <c r="K34" s="2">
        <v>3</v>
      </c>
      <c r="L34" s="2"/>
      <c r="M34" s="2"/>
      <c r="N34" s="2"/>
      <c r="O34" s="2">
        <f t="shared" si="14"/>
        <v>17.100000000000001</v>
      </c>
      <c r="P34" s="2">
        <f t="shared" si="15"/>
        <v>0</v>
      </c>
      <c r="Q34" s="2">
        <f t="shared" si="16"/>
        <v>0</v>
      </c>
      <c r="R34" s="2">
        <f t="shared" si="17"/>
        <v>0</v>
      </c>
      <c r="S34" s="2">
        <f t="shared" si="18"/>
        <v>17.100000000000001</v>
      </c>
      <c r="T34" s="2">
        <f t="shared" si="19"/>
        <v>0</v>
      </c>
      <c r="U34" s="2">
        <f t="shared" si="20"/>
        <v>1.08</v>
      </c>
      <c r="V34" s="2">
        <f t="shared" si="21"/>
        <v>0</v>
      </c>
      <c r="W34" s="2">
        <f t="shared" si="22"/>
        <v>0</v>
      </c>
      <c r="X34" s="2">
        <f t="shared" si="23"/>
        <v>12.65</v>
      </c>
      <c r="Y34" s="2">
        <f t="shared" si="24"/>
        <v>6.16</v>
      </c>
      <c r="Z34" s="2"/>
      <c r="AA34" s="2">
        <v>-1</v>
      </c>
      <c r="AB34" s="2">
        <f t="shared" si="25"/>
        <v>5.7</v>
      </c>
      <c r="AC34" s="2">
        <f t="shared" si="26"/>
        <v>0</v>
      </c>
      <c r="AD34" s="2">
        <f t="shared" si="27"/>
        <v>0</v>
      </c>
      <c r="AE34" s="2">
        <f t="shared" si="49"/>
        <v>0</v>
      </c>
      <c r="AF34" s="2">
        <f t="shared" si="51"/>
        <v>5.7</v>
      </c>
      <c r="AG34" s="2">
        <f t="shared" si="28"/>
        <v>0</v>
      </c>
      <c r="AH34" s="2">
        <f t="shared" si="52"/>
        <v>0.36</v>
      </c>
      <c r="AI34" s="2">
        <f t="shared" si="50"/>
        <v>0</v>
      </c>
      <c r="AJ34" s="2">
        <f t="shared" si="29"/>
        <v>0</v>
      </c>
      <c r="AK34" s="2">
        <v>5.7</v>
      </c>
      <c r="AL34" s="2">
        <v>0</v>
      </c>
      <c r="AM34" s="2">
        <v>0</v>
      </c>
      <c r="AN34" s="2">
        <v>0</v>
      </c>
      <c r="AO34" s="2">
        <v>5.7</v>
      </c>
      <c r="AP34" s="2">
        <v>0</v>
      </c>
      <c r="AQ34" s="2">
        <v>0.36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47</v>
      </c>
      <c r="BK34" s="2"/>
      <c r="BL34" s="2"/>
      <c r="BM34" s="2">
        <v>86</v>
      </c>
      <c r="BN34" s="2">
        <v>0</v>
      </c>
      <c r="BO34" s="2" t="s">
        <v>3</v>
      </c>
      <c r="BP34" s="2">
        <v>0</v>
      </c>
      <c r="BQ34" s="2">
        <v>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0"/>
        <v>17.100000000000001</v>
      </c>
      <c r="CQ34" s="2">
        <f t="shared" si="31"/>
        <v>0</v>
      </c>
      <c r="CR34" s="2">
        <f t="shared" si="32"/>
        <v>0</v>
      </c>
      <c r="CS34" s="2">
        <f t="shared" si="33"/>
        <v>0</v>
      </c>
      <c r="CT34" s="2">
        <f t="shared" si="34"/>
        <v>5.7</v>
      </c>
      <c r="CU34" s="2">
        <f t="shared" si="35"/>
        <v>0</v>
      </c>
      <c r="CV34" s="2">
        <f t="shared" si="36"/>
        <v>0.36</v>
      </c>
      <c r="CW34" s="2">
        <f t="shared" si="37"/>
        <v>0</v>
      </c>
      <c r="CX34" s="2">
        <f t="shared" si="38"/>
        <v>0</v>
      </c>
      <c r="CY34" s="2">
        <f t="shared" si="39"/>
        <v>12.654000000000002</v>
      </c>
      <c r="CZ34" s="2">
        <f t="shared" si="40"/>
        <v>6.1560000000000006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20</v>
      </c>
      <c r="DW34" s="2" t="s">
        <v>20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82946360</v>
      </c>
      <c r="EF34" s="2">
        <v>50</v>
      </c>
      <c r="EG34" s="2" t="s">
        <v>22</v>
      </c>
      <c r="EH34" s="2">
        <v>0</v>
      </c>
      <c r="EI34" s="2" t="s">
        <v>3</v>
      </c>
      <c r="EJ34" s="2">
        <v>4</v>
      </c>
      <c r="EK34" s="2">
        <v>86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132096</v>
      </c>
      <c r="ER34" s="2">
        <v>5.7</v>
      </c>
      <c r="ES34" s="2">
        <v>0</v>
      </c>
      <c r="ET34" s="2">
        <v>0</v>
      </c>
      <c r="EU34" s="2">
        <v>0</v>
      </c>
      <c r="EV34" s="2">
        <v>5.7</v>
      </c>
      <c r="EW34" s="2">
        <v>0.36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1337485995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41"/>
        <v>0</v>
      </c>
      <c r="GM34" s="2">
        <f t="shared" si="42"/>
        <v>35.909999999999997</v>
      </c>
      <c r="GN34" s="2">
        <f t="shared" si="43"/>
        <v>0</v>
      </c>
      <c r="GO34" s="2">
        <f t="shared" si="44"/>
        <v>0</v>
      </c>
      <c r="GP34" s="2">
        <f t="shared" si="45"/>
        <v>35.909999999999997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46"/>
        <v>0</v>
      </c>
      <c r="GW34" s="2">
        <v>1</v>
      </c>
      <c r="GX34" s="2">
        <f t="shared" si="47"/>
        <v>0</v>
      </c>
      <c r="GY34" s="2"/>
      <c r="GZ34" s="2"/>
      <c r="HA34" s="2">
        <v>0</v>
      </c>
      <c r="HB34" s="2">
        <v>0</v>
      </c>
      <c r="HC34" s="2">
        <f t="shared" si="4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ROW(SmtRes!A12)</f>
        <v>12</v>
      </c>
      <c r="D35">
        <f>ROW(EtalonRes!A12)</f>
        <v>12</v>
      </c>
      <c r="E35" t="s">
        <v>3</v>
      </c>
      <c r="F35" t="s">
        <v>45</v>
      </c>
      <c r="G35" t="s">
        <v>46</v>
      </c>
      <c r="H35" t="s">
        <v>20</v>
      </c>
      <c r="I35">
        <v>3</v>
      </c>
      <c r="J35">
        <v>0</v>
      </c>
      <c r="K35">
        <v>3</v>
      </c>
      <c r="O35">
        <f t="shared" si="14"/>
        <v>951.96</v>
      </c>
      <c r="P35">
        <f t="shared" si="15"/>
        <v>0</v>
      </c>
      <c r="Q35">
        <f t="shared" si="16"/>
        <v>0</v>
      </c>
      <c r="R35">
        <f t="shared" si="17"/>
        <v>0</v>
      </c>
      <c r="S35">
        <f t="shared" si="18"/>
        <v>951.96</v>
      </c>
      <c r="T35">
        <f t="shared" si="19"/>
        <v>0</v>
      </c>
      <c r="U35">
        <f t="shared" si="20"/>
        <v>1.08</v>
      </c>
      <c r="V35">
        <f t="shared" si="21"/>
        <v>0</v>
      </c>
      <c r="W35">
        <f t="shared" si="22"/>
        <v>0</v>
      </c>
      <c r="X35">
        <f t="shared" si="23"/>
        <v>704.45</v>
      </c>
      <c r="Y35">
        <f t="shared" si="24"/>
        <v>342.71</v>
      </c>
      <c r="AA35">
        <v>-1</v>
      </c>
      <c r="AB35">
        <f t="shared" si="25"/>
        <v>5.7</v>
      </c>
      <c r="AC35">
        <f t="shared" si="26"/>
        <v>0</v>
      </c>
      <c r="AD35">
        <f t="shared" si="27"/>
        <v>0</v>
      </c>
      <c r="AE35">
        <f t="shared" si="49"/>
        <v>0</v>
      </c>
      <c r="AF35">
        <f t="shared" si="51"/>
        <v>5.7</v>
      </c>
      <c r="AG35">
        <f t="shared" si="28"/>
        <v>0</v>
      </c>
      <c r="AH35">
        <f t="shared" si="52"/>
        <v>0.36</v>
      </c>
      <c r="AI35">
        <f t="shared" si="50"/>
        <v>0</v>
      </c>
      <c r="AJ35">
        <f t="shared" si="29"/>
        <v>0</v>
      </c>
      <c r="AK35">
        <v>5.7</v>
      </c>
      <c r="AL35">
        <v>0</v>
      </c>
      <c r="AM35">
        <v>0</v>
      </c>
      <c r="AN35">
        <v>0</v>
      </c>
      <c r="AO35">
        <v>5.7</v>
      </c>
      <c r="AP35">
        <v>0</v>
      </c>
      <c r="AQ35">
        <v>0.36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55.67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47</v>
      </c>
      <c r="BM35">
        <v>86</v>
      </c>
      <c r="BN35">
        <v>0</v>
      </c>
      <c r="BO35" t="s">
        <v>3</v>
      </c>
      <c r="BP35">
        <v>0</v>
      </c>
      <c r="BQ35">
        <v>50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951.96</v>
      </c>
      <c r="CQ35">
        <f t="shared" si="31"/>
        <v>0</v>
      </c>
      <c r="CR35">
        <f t="shared" si="32"/>
        <v>0</v>
      </c>
      <c r="CS35">
        <f t="shared" si="33"/>
        <v>0</v>
      </c>
      <c r="CT35">
        <f t="shared" si="34"/>
        <v>317.32</v>
      </c>
      <c r="CU35">
        <f t="shared" si="35"/>
        <v>0</v>
      </c>
      <c r="CV35">
        <f t="shared" si="36"/>
        <v>0.36</v>
      </c>
      <c r="CW35">
        <f t="shared" si="37"/>
        <v>0</v>
      </c>
      <c r="CX35">
        <f t="shared" si="38"/>
        <v>0</v>
      </c>
      <c r="CY35">
        <f t="shared" si="39"/>
        <v>704.45040000000006</v>
      </c>
      <c r="CZ35">
        <f t="shared" si="40"/>
        <v>342.7056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82946360</v>
      </c>
      <c r="EF35">
        <v>50</v>
      </c>
      <c r="EG35" t="s">
        <v>22</v>
      </c>
      <c r="EH35">
        <v>0</v>
      </c>
      <c r="EI35" t="s">
        <v>3</v>
      </c>
      <c r="EJ35">
        <v>4</v>
      </c>
      <c r="EK35">
        <v>86</v>
      </c>
      <c r="EL35" t="s">
        <v>23</v>
      </c>
      <c r="EM35" t="s">
        <v>24</v>
      </c>
      <c r="EO35" t="s">
        <v>3</v>
      </c>
      <c r="EQ35">
        <v>132096</v>
      </c>
      <c r="ER35">
        <v>5.7</v>
      </c>
      <c r="ES35">
        <v>0</v>
      </c>
      <c r="ET35">
        <v>0</v>
      </c>
      <c r="EU35">
        <v>0</v>
      </c>
      <c r="EV35">
        <v>5.7</v>
      </c>
      <c r="EW35">
        <v>0.36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1337485995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1"/>
        <v>0</v>
      </c>
      <c r="GM35">
        <f t="shared" si="42"/>
        <v>1999.12</v>
      </c>
      <c r="GN35">
        <f t="shared" si="43"/>
        <v>0</v>
      </c>
      <c r="GO35">
        <f t="shared" si="44"/>
        <v>0</v>
      </c>
      <c r="GP35">
        <f t="shared" si="45"/>
        <v>1999.12</v>
      </c>
      <c r="GR35">
        <v>0</v>
      </c>
      <c r="GS35">
        <v>0</v>
      </c>
      <c r="GT35">
        <v>0</v>
      </c>
      <c r="GU35" t="s">
        <v>3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ROW(SmtRes!A13)</f>
        <v>13</v>
      </c>
      <c r="D36" s="2">
        <f>ROW(EtalonRes!A13)</f>
        <v>13</v>
      </c>
      <c r="E36" s="2" t="s">
        <v>3</v>
      </c>
      <c r="F36" s="2" t="s">
        <v>48</v>
      </c>
      <c r="G36" s="2" t="s">
        <v>49</v>
      </c>
      <c r="H36" s="2" t="s">
        <v>50</v>
      </c>
      <c r="I36" s="2">
        <v>2</v>
      </c>
      <c r="J36" s="2">
        <v>0</v>
      </c>
      <c r="K36" s="2">
        <v>2</v>
      </c>
      <c r="L36" s="2"/>
      <c r="M36" s="2"/>
      <c r="N36" s="2"/>
      <c r="O36" s="2">
        <f t="shared" si="14"/>
        <v>4.74</v>
      </c>
      <c r="P36" s="2">
        <f t="shared" si="15"/>
        <v>0</v>
      </c>
      <c r="Q36" s="2">
        <f t="shared" si="16"/>
        <v>0</v>
      </c>
      <c r="R36" s="2">
        <f t="shared" si="17"/>
        <v>0</v>
      </c>
      <c r="S36" s="2">
        <f t="shared" si="18"/>
        <v>4.74</v>
      </c>
      <c r="T36" s="2">
        <f t="shared" si="19"/>
        <v>0</v>
      </c>
      <c r="U36" s="2">
        <f t="shared" si="20"/>
        <v>0.3</v>
      </c>
      <c r="V36" s="2">
        <f t="shared" si="21"/>
        <v>0</v>
      </c>
      <c r="W36" s="2">
        <f t="shared" si="22"/>
        <v>0</v>
      </c>
      <c r="X36" s="2">
        <f t="shared" si="23"/>
        <v>3.51</v>
      </c>
      <c r="Y36" s="2">
        <f t="shared" si="24"/>
        <v>1.71</v>
      </c>
      <c r="Z36" s="2"/>
      <c r="AA36" s="2">
        <v>-1</v>
      </c>
      <c r="AB36" s="2">
        <f t="shared" si="25"/>
        <v>2.37</v>
      </c>
      <c r="AC36" s="2">
        <f t="shared" si="26"/>
        <v>0</v>
      </c>
      <c r="AD36" s="2">
        <f t="shared" si="27"/>
        <v>0</v>
      </c>
      <c r="AE36" s="2">
        <f t="shared" si="49"/>
        <v>0</v>
      </c>
      <c r="AF36" s="2">
        <f t="shared" si="51"/>
        <v>2.37</v>
      </c>
      <c r="AG36" s="2">
        <f t="shared" si="28"/>
        <v>0</v>
      </c>
      <c r="AH36" s="2">
        <f t="shared" si="52"/>
        <v>0.15</v>
      </c>
      <c r="AI36" s="2">
        <f t="shared" si="50"/>
        <v>0</v>
      </c>
      <c r="AJ36" s="2">
        <f t="shared" si="29"/>
        <v>0</v>
      </c>
      <c r="AK36" s="2">
        <v>2.37</v>
      </c>
      <c r="AL36" s="2">
        <v>0</v>
      </c>
      <c r="AM36" s="2">
        <v>0</v>
      </c>
      <c r="AN36" s="2">
        <v>0</v>
      </c>
      <c r="AO36" s="2">
        <v>2.37</v>
      </c>
      <c r="AP36" s="2">
        <v>0</v>
      </c>
      <c r="AQ36" s="2">
        <v>0.15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51</v>
      </c>
      <c r="BK36" s="2"/>
      <c r="BL36" s="2"/>
      <c r="BM36" s="2">
        <v>86</v>
      </c>
      <c r="BN36" s="2">
        <v>0</v>
      </c>
      <c r="BO36" s="2" t="s">
        <v>3</v>
      </c>
      <c r="BP36" s="2">
        <v>0</v>
      </c>
      <c r="BQ36" s="2">
        <v>50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0"/>
        <v>4.74</v>
      </c>
      <c r="CQ36" s="2">
        <f t="shared" si="31"/>
        <v>0</v>
      </c>
      <c r="CR36" s="2">
        <f t="shared" si="32"/>
        <v>0</v>
      </c>
      <c r="CS36" s="2">
        <f t="shared" si="33"/>
        <v>0</v>
      </c>
      <c r="CT36" s="2">
        <f t="shared" si="34"/>
        <v>2.37</v>
      </c>
      <c r="CU36" s="2">
        <f t="shared" si="35"/>
        <v>0</v>
      </c>
      <c r="CV36" s="2">
        <f t="shared" si="36"/>
        <v>0.15</v>
      </c>
      <c r="CW36" s="2">
        <f t="shared" si="37"/>
        <v>0</v>
      </c>
      <c r="CX36" s="2">
        <f t="shared" si="38"/>
        <v>0</v>
      </c>
      <c r="CY36" s="2">
        <f t="shared" si="39"/>
        <v>3.5076000000000001</v>
      </c>
      <c r="CZ36" s="2">
        <f t="shared" si="40"/>
        <v>1.7064000000000001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50</v>
      </c>
      <c r="DW36" s="2" t="s">
        <v>50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82946360</v>
      </c>
      <c r="EF36" s="2">
        <v>50</v>
      </c>
      <c r="EG36" s="2" t="s">
        <v>22</v>
      </c>
      <c r="EH36" s="2">
        <v>0</v>
      </c>
      <c r="EI36" s="2" t="s">
        <v>3</v>
      </c>
      <c r="EJ36" s="2">
        <v>4</v>
      </c>
      <c r="EK36" s="2">
        <v>86</v>
      </c>
      <c r="EL36" s="2" t="s">
        <v>23</v>
      </c>
      <c r="EM36" s="2" t="s">
        <v>24</v>
      </c>
      <c r="EN36" s="2"/>
      <c r="EO36" s="2" t="s">
        <v>3</v>
      </c>
      <c r="EP36" s="2"/>
      <c r="EQ36" s="2">
        <v>132096</v>
      </c>
      <c r="ER36" s="2">
        <v>2.37</v>
      </c>
      <c r="ES36" s="2">
        <v>0</v>
      </c>
      <c r="ET36" s="2">
        <v>0</v>
      </c>
      <c r="EU36" s="2">
        <v>0</v>
      </c>
      <c r="EV36" s="2">
        <v>2.37</v>
      </c>
      <c r="EW36" s="2">
        <v>0.15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-1009193683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41"/>
        <v>0</v>
      </c>
      <c r="GM36" s="2">
        <f t="shared" si="42"/>
        <v>9.9600000000000009</v>
      </c>
      <c r="GN36" s="2">
        <f t="shared" si="43"/>
        <v>0</v>
      </c>
      <c r="GO36" s="2">
        <f t="shared" si="44"/>
        <v>0</v>
      </c>
      <c r="GP36" s="2">
        <f t="shared" si="45"/>
        <v>9.9600000000000009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46"/>
        <v>0</v>
      </c>
      <c r="GW36" s="2">
        <v>1</v>
      </c>
      <c r="GX36" s="2">
        <f t="shared" si="47"/>
        <v>0</v>
      </c>
      <c r="GY36" s="2"/>
      <c r="GZ36" s="2"/>
      <c r="HA36" s="2">
        <v>0</v>
      </c>
      <c r="HB36" s="2">
        <v>0</v>
      </c>
      <c r="HC36" s="2">
        <f t="shared" si="4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ROW(SmtRes!A14)</f>
        <v>14</v>
      </c>
      <c r="D37">
        <f>ROW(EtalonRes!A14)</f>
        <v>14</v>
      </c>
      <c r="E37" t="s">
        <v>3</v>
      </c>
      <c r="F37" t="s">
        <v>48</v>
      </c>
      <c r="G37" t="s">
        <v>49</v>
      </c>
      <c r="H37" t="s">
        <v>50</v>
      </c>
      <c r="I37">
        <v>2</v>
      </c>
      <c r="J37">
        <v>0</v>
      </c>
      <c r="K37">
        <v>2</v>
      </c>
      <c r="O37">
        <f t="shared" si="14"/>
        <v>263.88</v>
      </c>
      <c r="P37">
        <f t="shared" si="15"/>
        <v>0</v>
      </c>
      <c r="Q37">
        <f t="shared" si="16"/>
        <v>0</v>
      </c>
      <c r="R37">
        <f t="shared" si="17"/>
        <v>0</v>
      </c>
      <c r="S37">
        <f t="shared" si="18"/>
        <v>263.88</v>
      </c>
      <c r="T37">
        <f t="shared" si="19"/>
        <v>0</v>
      </c>
      <c r="U37">
        <f t="shared" si="20"/>
        <v>0.3</v>
      </c>
      <c r="V37">
        <f t="shared" si="21"/>
        <v>0</v>
      </c>
      <c r="W37">
        <f t="shared" si="22"/>
        <v>0</v>
      </c>
      <c r="X37">
        <f t="shared" si="23"/>
        <v>195.27</v>
      </c>
      <c r="Y37">
        <f t="shared" si="24"/>
        <v>95</v>
      </c>
      <c r="AA37">
        <v>-1</v>
      </c>
      <c r="AB37">
        <f t="shared" si="25"/>
        <v>2.37</v>
      </c>
      <c r="AC37">
        <f t="shared" si="26"/>
        <v>0</v>
      </c>
      <c r="AD37">
        <f t="shared" si="27"/>
        <v>0</v>
      </c>
      <c r="AE37">
        <f t="shared" si="49"/>
        <v>0</v>
      </c>
      <c r="AF37">
        <f t="shared" si="51"/>
        <v>2.37</v>
      </c>
      <c r="AG37">
        <f t="shared" si="28"/>
        <v>0</v>
      </c>
      <c r="AH37">
        <f t="shared" si="52"/>
        <v>0.15</v>
      </c>
      <c r="AI37">
        <f t="shared" si="50"/>
        <v>0</v>
      </c>
      <c r="AJ37">
        <f t="shared" si="29"/>
        <v>0</v>
      </c>
      <c r="AK37">
        <v>2.37</v>
      </c>
      <c r="AL37">
        <v>0</v>
      </c>
      <c r="AM37">
        <v>0</v>
      </c>
      <c r="AN37">
        <v>0</v>
      </c>
      <c r="AO37">
        <v>2.37</v>
      </c>
      <c r="AP37">
        <v>0</v>
      </c>
      <c r="AQ37">
        <v>0.15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55.67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51</v>
      </c>
      <c r="BM37">
        <v>86</v>
      </c>
      <c r="BN37">
        <v>0</v>
      </c>
      <c r="BO37" t="s">
        <v>3</v>
      </c>
      <c r="BP37">
        <v>0</v>
      </c>
      <c r="BQ37">
        <v>50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263.88</v>
      </c>
      <c r="CQ37">
        <f t="shared" si="31"/>
        <v>0</v>
      </c>
      <c r="CR37">
        <f t="shared" si="32"/>
        <v>0</v>
      </c>
      <c r="CS37">
        <f t="shared" si="33"/>
        <v>0</v>
      </c>
      <c r="CT37">
        <f t="shared" si="34"/>
        <v>131.94</v>
      </c>
      <c r="CU37">
        <f t="shared" si="35"/>
        <v>0</v>
      </c>
      <c r="CV37">
        <f t="shared" si="36"/>
        <v>0.15</v>
      </c>
      <c r="CW37">
        <f t="shared" si="37"/>
        <v>0</v>
      </c>
      <c r="CX37">
        <f t="shared" si="38"/>
        <v>0</v>
      </c>
      <c r="CY37">
        <f t="shared" si="39"/>
        <v>195.27119999999999</v>
      </c>
      <c r="CZ37">
        <f t="shared" si="40"/>
        <v>94.996800000000007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50</v>
      </c>
      <c r="DW37" t="s">
        <v>50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82946360</v>
      </c>
      <c r="EF37">
        <v>50</v>
      </c>
      <c r="EG37" t="s">
        <v>22</v>
      </c>
      <c r="EH37">
        <v>0</v>
      </c>
      <c r="EI37" t="s">
        <v>3</v>
      </c>
      <c r="EJ37">
        <v>4</v>
      </c>
      <c r="EK37">
        <v>86</v>
      </c>
      <c r="EL37" t="s">
        <v>23</v>
      </c>
      <c r="EM37" t="s">
        <v>24</v>
      </c>
      <c r="EO37" t="s">
        <v>3</v>
      </c>
      <c r="EQ37">
        <v>132096</v>
      </c>
      <c r="ER37">
        <v>2.37</v>
      </c>
      <c r="ES37">
        <v>0</v>
      </c>
      <c r="ET37">
        <v>0</v>
      </c>
      <c r="EU37">
        <v>0</v>
      </c>
      <c r="EV37">
        <v>2.37</v>
      </c>
      <c r="EW37">
        <v>0.15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-1009193683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1"/>
        <v>0</v>
      </c>
      <c r="GM37">
        <f t="shared" si="42"/>
        <v>554.15</v>
      </c>
      <c r="GN37">
        <f t="shared" si="43"/>
        <v>0</v>
      </c>
      <c r="GO37">
        <f t="shared" si="44"/>
        <v>0</v>
      </c>
      <c r="GP37">
        <f t="shared" si="45"/>
        <v>554.15</v>
      </c>
      <c r="GR37">
        <v>0</v>
      </c>
      <c r="GS37">
        <v>0</v>
      </c>
      <c r="GT37">
        <v>0</v>
      </c>
      <c r="GU37" t="s">
        <v>3</v>
      </c>
      <c r="GV37">
        <f t="shared" si="46"/>
        <v>0</v>
      </c>
      <c r="GW37">
        <v>1</v>
      </c>
      <c r="GX37">
        <f t="shared" si="47"/>
        <v>0</v>
      </c>
      <c r="HA37">
        <v>0</v>
      </c>
      <c r="HB37">
        <v>0</v>
      </c>
      <c r="HC37">
        <f t="shared" si="4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ROW(SmtRes!A15)</f>
        <v>15</v>
      </c>
      <c r="D38" s="2">
        <f>ROW(EtalonRes!A15)</f>
        <v>15</v>
      </c>
      <c r="E38" s="2" t="s">
        <v>3</v>
      </c>
      <c r="F38" s="2" t="s">
        <v>52</v>
      </c>
      <c r="G38" s="2" t="s">
        <v>53</v>
      </c>
      <c r="H38" s="2" t="s">
        <v>54</v>
      </c>
      <c r="I38" s="2">
        <v>4</v>
      </c>
      <c r="J38" s="2">
        <v>0</v>
      </c>
      <c r="K38" s="2">
        <v>4</v>
      </c>
      <c r="L38" s="2"/>
      <c r="M38" s="2"/>
      <c r="N38" s="2"/>
      <c r="O38" s="2">
        <f t="shared" si="14"/>
        <v>4142.4399999999996</v>
      </c>
      <c r="P38" s="2">
        <f t="shared" si="15"/>
        <v>0</v>
      </c>
      <c r="Q38" s="2">
        <f t="shared" si="16"/>
        <v>0</v>
      </c>
      <c r="R38" s="2">
        <f t="shared" si="17"/>
        <v>0</v>
      </c>
      <c r="S38" s="2">
        <f t="shared" si="18"/>
        <v>4142.4399999999996</v>
      </c>
      <c r="T38" s="2">
        <f t="shared" si="19"/>
        <v>0</v>
      </c>
      <c r="U38" s="2">
        <f t="shared" si="20"/>
        <v>260</v>
      </c>
      <c r="V38" s="2">
        <f t="shared" si="21"/>
        <v>0</v>
      </c>
      <c r="W38" s="2">
        <f t="shared" si="22"/>
        <v>0</v>
      </c>
      <c r="X38" s="2">
        <f t="shared" si="23"/>
        <v>3065.41</v>
      </c>
      <c r="Y38" s="2">
        <f t="shared" si="24"/>
        <v>1491.28</v>
      </c>
      <c r="Z38" s="2"/>
      <c r="AA38" s="2">
        <v>-1</v>
      </c>
      <c r="AB38" s="2">
        <f t="shared" si="25"/>
        <v>1035.6099999999999</v>
      </c>
      <c r="AC38" s="2">
        <f t="shared" si="26"/>
        <v>0</v>
      </c>
      <c r="AD38" s="2">
        <f t="shared" si="27"/>
        <v>0</v>
      </c>
      <c r="AE38" s="2">
        <f t="shared" si="49"/>
        <v>0</v>
      </c>
      <c r="AF38" s="2">
        <f t="shared" si="51"/>
        <v>1035.6099999999999</v>
      </c>
      <c r="AG38" s="2">
        <f t="shared" si="28"/>
        <v>0</v>
      </c>
      <c r="AH38" s="2">
        <f t="shared" si="52"/>
        <v>65</v>
      </c>
      <c r="AI38" s="2">
        <f t="shared" si="50"/>
        <v>0</v>
      </c>
      <c r="AJ38" s="2">
        <f t="shared" si="29"/>
        <v>0</v>
      </c>
      <c r="AK38" s="2">
        <v>1035.6099999999999</v>
      </c>
      <c r="AL38" s="2">
        <v>0</v>
      </c>
      <c r="AM38" s="2">
        <v>0</v>
      </c>
      <c r="AN38" s="2">
        <v>0</v>
      </c>
      <c r="AO38" s="2">
        <v>1035.6099999999999</v>
      </c>
      <c r="AP38" s="2">
        <v>0</v>
      </c>
      <c r="AQ38" s="2">
        <v>65</v>
      </c>
      <c r="AR38" s="2">
        <v>0</v>
      </c>
      <c r="AS38" s="2">
        <v>0</v>
      </c>
      <c r="AT38" s="2">
        <v>74</v>
      </c>
      <c r="AU38" s="2">
        <v>36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4</v>
      </c>
      <c r="BJ38" s="2" t="s">
        <v>55</v>
      </c>
      <c r="BK38" s="2"/>
      <c r="BL38" s="2"/>
      <c r="BM38" s="2">
        <v>86</v>
      </c>
      <c r="BN38" s="2">
        <v>0</v>
      </c>
      <c r="BO38" s="2" t="s">
        <v>3</v>
      </c>
      <c r="BP38" s="2">
        <v>0</v>
      </c>
      <c r="BQ38" s="2">
        <v>50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74</v>
      </c>
      <c r="CA38" s="2">
        <v>36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0"/>
        <v>4142.4399999999996</v>
      </c>
      <c r="CQ38" s="2">
        <f t="shared" si="31"/>
        <v>0</v>
      </c>
      <c r="CR38" s="2">
        <f t="shared" si="32"/>
        <v>0</v>
      </c>
      <c r="CS38" s="2">
        <f t="shared" si="33"/>
        <v>0</v>
      </c>
      <c r="CT38" s="2">
        <f t="shared" si="34"/>
        <v>1035.6099999999999</v>
      </c>
      <c r="CU38" s="2">
        <f t="shared" si="35"/>
        <v>0</v>
      </c>
      <c r="CV38" s="2">
        <f t="shared" si="36"/>
        <v>65</v>
      </c>
      <c r="CW38" s="2">
        <f t="shared" si="37"/>
        <v>0</v>
      </c>
      <c r="CX38" s="2">
        <f t="shared" si="38"/>
        <v>0</v>
      </c>
      <c r="CY38" s="2">
        <f t="shared" si="39"/>
        <v>3065.4056</v>
      </c>
      <c r="CZ38" s="2">
        <f t="shared" si="40"/>
        <v>1491.2783999999999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54</v>
      </c>
      <c r="DW38" s="2" t="s">
        <v>54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82946360</v>
      </c>
      <c r="EF38" s="2">
        <v>50</v>
      </c>
      <c r="EG38" s="2" t="s">
        <v>22</v>
      </c>
      <c r="EH38" s="2">
        <v>0</v>
      </c>
      <c r="EI38" s="2" t="s">
        <v>3</v>
      </c>
      <c r="EJ38" s="2">
        <v>4</v>
      </c>
      <c r="EK38" s="2">
        <v>86</v>
      </c>
      <c r="EL38" s="2" t="s">
        <v>23</v>
      </c>
      <c r="EM38" s="2" t="s">
        <v>24</v>
      </c>
      <c r="EN38" s="2"/>
      <c r="EO38" s="2" t="s">
        <v>3</v>
      </c>
      <c r="EP38" s="2"/>
      <c r="EQ38" s="2">
        <v>132096</v>
      </c>
      <c r="ER38" s="2">
        <v>1035.6099999999999</v>
      </c>
      <c r="ES38" s="2">
        <v>0</v>
      </c>
      <c r="ET38" s="2">
        <v>0</v>
      </c>
      <c r="EU38" s="2">
        <v>0</v>
      </c>
      <c r="EV38" s="2">
        <v>1035.6099999999999</v>
      </c>
      <c r="EW38" s="2">
        <v>65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74</v>
      </c>
      <c r="FY38" s="2">
        <v>36</v>
      </c>
      <c r="FZ38" s="2"/>
      <c r="GA38" s="2" t="s">
        <v>3</v>
      </c>
      <c r="GB38" s="2"/>
      <c r="GC38" s="2"/>
      <c r="GD38" s="2">
        <v>1</v>
      </c>
      <c r="GE38" s="2"/>
      <c r="GF38" s="2">
        <v>80879211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41"/>
        <v>0</v>
      </c>
      <c r="GM38" s="2">
        <f t="shared" si="42"/>
        <v>8699.1299999999992</v>
      </c>
      <c r="GN38" s="2">
        <f t="shared" si="43"/>
        <v>0</v>
      </c>
      <c r="GO38" s="2">
        <f t="shared" si="44"/>
        <v>0</v>
      </c>
      <c r="GP38" s="2">
        <f t="shared" si="45"/>
        <v>8699.1299999999992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46"/>
        <v>0</v>
      </c>
      <c r="GW38" s="2">
        <v>1</v>
      </c>
      <c r="GX38" s="2">
        <f t="shared" si="47"/>
        <v>0</v>
      </c>
      <c r="GY38" s="2"/>
      <c r="GZ38" s="2"/>
      <c r="HA38" s="2">
        <v>0</v>
      </c>
      <c r="HB38" s="2">
        <v>0</v>
      </c>
      <c r="HC38" s="2">
        <f t="shared" si="4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ROW(SmtRes!A16)</f>
        <v>16</v>
      </c>
      <c r="D39">
        <f>ROW(EtalonRes!A16)</f>
        <v>16</v>
      </c>
      <c r="E39" t="s">
        <v>3</v>
      </c>
      <c r="F39" t="s">
        <v>52</v>
      </c>
      <c r="G39" t="s">
        <v>53</v>
      </c>
      <c r="H39" t="s">
        <v>54</v>
      </c>
      <c r="I39">
        <v>4</v>
      </c>
      <c r="J39">
        <v>0</v>
      </c>
      <c r="K39">
        <v>4</v>
      </c>
      <c r="O39">
        <f t="shared" si="14"/>
        <v>230609.63</v>
      </c>
      <c r="P39">
        <f t="shared" si="15"/>
        <v>0</v>
      </c>
      <c r="Q39">
        <f t="shared" si="16"/>
        <v>0</v>
      </c>
      <c r="R39">
        <f t="shared" si="17"/>
        <v>0</v>
      </c>
      <c r="S39">
        <f t="shared" si="18"/>
        <v>230609.63</v>
      </c>
      <c r="T39">
        <f t="shared" si="19"/>
        <v>0</v>
      </c>
      <c r="U39">
        <f t="shared" si="20"/>
        <v>260</v>
      </c>
      <c r="V39">
        <f t="shared" si="21"/>
        <v>0</v>
      </c>
      <c r="W39">
        <f t="shared" si="22"/>
        <v>0</v>
      </c>
      <c r="X39">
        <f t="shared" si="23"/>
        <v>170651.13</v>
      </c>
      <c r="Y39">
        <f t="shared" si="24"/>
        <v>83019.47</v>
      </c>
      <c r="AA39">
        <v>-1</v>
      </c>
      <c r="AB39">
        <f t="shared" si="25"/>
        <v>1035.6099999999999</v>
      </c>
      <c r="AC39">
        <f t="shared" si="26"/>
        <v>0</v>
      </c>
      <c r="AD39">
        <f t="shared" si="27"/>
        <v>0</v>
      </c>
      <c r="AE39">
        <f t="shared" si="49"/>
        <v>0</v>
      </c>
      <c r="AF39">
        <f t="shared" si="51"/>
        <v>1035.6099999999999</v>
      </c>
      <c r="AG39">
        <f t="shared" si="28"/>
        <v>0</v>
      </c>
      <c r="AH39">
        <f t="shared" si="52"/>
        <v>65</v>
      </c>
      <c r="AI39">
        <f t="shared" si="50"/>
        <v>0</v>
      </c>
      <c r="AJ39">
        <f t="shared" si="29"/>
        <v>0</v>
      </c>
      <c r="AK39">
        <v>1035.6099999999999</v>
      </c>
      <c r="AL39">
        <v>0</v>
      </c>
      <c r="AM39">
        <v>0</v>
      </c>
      <c r="AN39">
        <v>0</v>
      </c>
      <c r="AO39">
        <v>1035.6099999999999</v>
      </c>
      <c r="AP39">
        <v>0</v>
      </c>
      <c r="AQ39">
        <v>65</v>
      </c>
      <c r="AR39">
        <v>0</v>
      </c>
      <c r="AS39">
        <v>0</v>
      </c>
      <c r="AT39">
        <v>74</v>
      </c>
      <c r="AU39">
        <v>36</v>
      </c>
      <c r="AV39">
        <v>1</v>
      </c>
      <c r="AW39">
        <v>1</v>
      </c>
      <c r="AZ39">
        <v>1</v>
      </c>
      <c r="BA39">
        <v>55.67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55</v>
      </c>
      <c r="BM39">
        <v>86</v>
      </c>
      <c r="BN39">
        <v>0</v>
      </c>
      <c r="BO39" t="s">
        <v>3</v>
      </c>
      <c r="BP39">
        <v>0</v>
      </c>
      <c r="BQ39">
        <v>50</v>
      </c>
      <c r="BR39">
        <v>0</v>
      </c>
      <c r="BS39">
        <v>55.67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74</v>
      </c>
      <c r="CA39">
        <v>36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0"/>
        <v>230609.63</v>
      </c>
      <c r="CQ39">
        <f t="shared" si="31"/>
        <v>0</v>
      </c>
      <c r="CR39">
        <f t="shared" si="32"/>
        <v>0</v>
      </c>
      <c r="CS39">
        <f t="shared" si="33"/>
        <v>0</v>
      </c>
      <c r="CT39">
        <f t="shared" si="34"/>
        <v>57652.41</v>
      </c>
      <c r="CU39">
        <f t="shared" si="35"/>
        <v>0</v>
      </c>
      <c r="CV39">
        <f t="shared" si="36"/>
        <v>65</v>
      </c>
      <c r="CW39">
        <f t="shared" si="37"/>
        <v>0</v>
      </c>
      <c r="CX39">
        <f t="shared" si="38"/>
        <v>0</v>
      </c>
      <c r="CY39">
        <f t="shared" si="39"/>
        <v>170651.1262</v>
      </c>
      <c r="CZ39">
        <f t="shared" si="40"/>
        <v>83019.466799999995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54</v>
      </c>
      <c r="DW39" t="s">
        <v>54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82946360</v>
      </c>
      <c r="EF39">
        <v>50</v>
      </c>
      <c r="EG39" t="s">
        <v>22</v>
      </c>
      <c r="EH39">
        <v>0</v>
      </c>
      <c r="EI39" t="s">
        <v>3</v>
      </c>
      <c r="EJ39">
        <v>4</v>
      </c>
      <c r="EK39">
        <v>86</v>
      </c>
      <c r="EL39" t="s">
        <v>23</v>
      </c>
      <c r="EM39" t="s">
        <v>24</v>
      </c>
      <c r="EO39" t="s">
        <v>3</v>
      </c>
      <c r="EQ39">
        <v>132096</v>
      </c>
      <c r="ER39">
        <v>1035.6099999999999</v>
      </c>
      <c r="ES39">
        <v>0</v>
      </c>
      <c r="ET39">
        <v>0</v>
      </c>
      <c r="EU39">
        <v>0</v>
      </c>
      <c r="EV39">
        <v>1035.6099999999999</v>
      </c>
      <c r="EW39">
        <v>65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74</v>
      </c>
      <c r="FY39">
        <v>36</v>
      </c>
      <c r="GA39" t="s">
        <v>3</v>
      </c>
      <c r="GD39">
        <v>1</v>
      </c>
      <c r="GF39">
        <v>80879211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1"/>
        <v>0</v>
      </c>
      <c r="GM39">
        <f t="shared" si="42"/>
        <v>484280.23</v>
      </c>
      <c r="GN39">
        <f t="shared" si="43"/>
        <v>0</v>
      </c>
      <c r="GO39">
        <f t="shared" si="44"/>
        <v>0</v>
      </c>
      <c r="GP39">
        <f t="shared" si="45"/>
        <v>484280.23</v>
      </c>
      <c r="GR39">
        <v>0</v>
      </c>
      <c r="GS39">
        <v>0</v>
      </c>
      <c r="GT39">
        <v>0</v>
      </c>
      <c r="GU39" t="s">
        <v>3</v>
      </c>
      <c r="GV39">
        <f t="shared" si="46"/>
        <v>0</v>
      </c>
      <c r="GW39">
        <v>1</v>
      </c>
      <c r="GX39">
        <f t="shared" si="47"/>
        <v>0</v>
      </c>
      <c r="HA39">
        <v>0</v>
      </c>
      <c r="HB39">
        <v>0</v>
      </c>
      <c r="HC39">
        <f t="shared" si="4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ROW(SmtRes!A17)</f>
        <v>17</v>
      </c>
      <c r="D40" s="2">
        <f>ROW(EtalonRes!A17)</f>
        <v>17</v>
      </c>
      <c r="E40" s="2" t="s">
        <v>3</v>
      </c>
      <c r="F40" s="2" t="s">
        <v>56</v>
      </c>
      <c r="G40" s="2" t="s">
        <v>57</v>
      </c>
      <c r="H40" s="2" t="s">
        <v>58</v>
      </c>
      <c r="I40" s="2">
        <v>12</v>
      </c>
      <c r="J40" s="2">
        <v>0</v>
      </c>
      <c r="K40" s="2">
        <v>12</v>
      </c>
      <c r="L40" s="2"/>
      <c r="M40" s="2"/>
      <c r="N40" s="2"/>
      <c r="O40" s="2">
        <f t="shared" si="14"/>
        <v>1557.12</v>
      </c>
      <c r="P40" s="2">
        <f t="shared" si="15"/>
        <v>0</v>
      </c>
      <c r="Q40" s="2">
        <f t="shared" si="16"/>
        <v>0</v>
      </c>
      <c r="R40" s="2">
        <f t="shared" si="17"/>
        <v>0</v>
      </c>
      <c r="S40" s="2">
        <f t="shared" si="18"/>
        <v>1557.12</v>
      </c>
      <c r="T40" s="2">
        <f t="shared" si="19"/>
        <v>0</v>
      </c>
      <c r="U40" s="2">
        <f t="shared" si="20"/>
        <v>110.52000000000001</v>
      </c>
      <c r="V40" s="2">
        <f t="shared" si="21"/>
        <v>0</v>
      </c>
      <c r="W40" s="2">
        <f t="shared" si="22"/>
        <v>0</v>
      </c>
      <c r="X40" s="2">
        <f t="shared" si="23"/>
        <v>1152.27</v>
      </c>
      <c r="Y40" s="2">
        <f t="shared" si="24"/>
        <v>560.55999999999995</v>
      </c>
      <c r="Z40" s="2"/>
      <c r="AA40" s="2">
        <v>-1</v>
      </c>
      <c r="AB40" s="2">
        <f t="shared" si="25"/>
        <v>129.76</v>
      </c>
      <c r="AC40" s="2">
        <f t="shared" si="26"/>
        <v>0</v>
      </c>
      <c r="AD40" s="2">
        <f t="shared" si="27"/>
        <v>0</v>
      </c>
      <c r="AE40" s="2">
        <f t="shared" si="49"/>
        <v>0</v>
      </c>
      <c r="AF40" s="2">
        <f t="shared" si="51"/>
        <v>129.76</v>
      </c>
      <c r="AG40" s="2">
        <f t="shared" si="28"/>
        <v>0</v>
      </c>
      <c r="AH40" s="2">
        <f t="shared" si="52"/>
        <v>9.2100000000000009</v>
      </c>
      <c r="AI40" s="2">
        <f t="shared" si="50"/>
        <v>0</v>
      </c>
      <c r="AJ40" s="2">
        <f t="shared" si="29"/>
        <v>0</v>
      </c>
      <c r="AK40" s="2">
        <v>129.76</v>
      </c>
      <c r="AL40" s="2">
        <v>0</v>
      </c>
      <c r="AM40" s="2">
        <v>0</v>
      </c>
      <c r="AN40" s="2">
        <v>0</v>
      </c>
      <c r="AO40" s="2">
        <v>129.76</v>
      </c>
      <c r="AP40" s="2">
        <v>0</v>
      </c>
      <c r="AQ40" s="2">
        <v>9.2100000000000009</v>
      </c>
      <c r="AR40" s="2">
        <v>0</v>
      </c>
      <c r="AS40" s="2">
        <v>0</v>
      </c>
      <c r="AT40" s="2">
        <v>74</v>
      </c>
      <c r="AU40" s="2">
        <v>36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4</v>
      </c>
      <c r="BJ40" s="2" t="s">
        <v>59</v>
      </c>
      <c r="BK40" s="2"/>
      <c r="BL40" s="2"/>
      <c r="BM40" s="2">
        <v>86</v>
      </c>
      <c r="BN40" s="2">
        <v>0</v>
      </c>
      <c r="BO40" s="2" t="s">
        <v>3</v>
      </c>
      <c r="BP40" s="2">
        <v>0</v>
      </c>
      <c r="BQ40" s="2">
        <v>50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74</v>
      </c>
      <c r="CA40" s="2">
        <v>36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0"/>
        <v>1557.12</v>
      </c>
      <c r="CQ40" s="2">
        <f t="shared" si="31"/>
        <v>0</v>
      </c>
      <c r="CR40" s="2">
        <f t="shared" si="32"/>
        <v>0</v>
      </c>
      <c r="CS40" s="2">
        <f t="shared" si="33"/>
        <v>0</v>
      </c>
      <c r="CT40" s="2">
        <f t="shared" si="34"/>
        <v>129.76</v>
      </c>
      <c r="CU40" s="2">
        <f t="shared" si="35"/>
        <v>0</v>
      </c>
      <c r="CV40" s="2">
        <f t="shared" si="36"/>
        <v>9.2100000000000009</v>
      </c>
      <c r="CW40" s="2">
        <f t="shared" si="37"/>
        <v>0</v>
      </c>
      <c r="CX40" s="2">
        <f t="shared" si="38"/>
        <v>0</v>
      </c>
      <c r="CY40" s="2">
        <f t="shared" si="39"/>
        <v>1152.2687999999998</v>
      </c>
      <c r="CZ40" s="2">
        <f t="shared" si="40"/>
        <v>560.56319999999994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58</v>
      </c>
      <c r="DW40" s="2" t="s">
        <v>58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82946360</v>
      </c>
      <c r="EF40" s="2">
        <v>50</v>
      </c>
      <c r="EG40" s="2" t="s">
        <v>22</v>
      </c>
      <c r="EH40" s="2">
        <v>0</v>
      </c>
      <c r="EI40" s="2" t="s">
        <v>3</v>
      </c>
      <c r="EJ40" s="2">
        <v>4</v>
      </c>
      <c r="EK40" s="2">
        <v>86</v>
      </c>
      <c r="EL40" s="2" t="s">
        <v>23</v>
      </c>
      <c r="EM40" s="2" t="s">
        <v>24</v>
      </c>
      <c r="EN40" s="2"/>
      <c r="EO40" s="2" t="s">
        <v>3</v>
      </c>
      <c r="EP40" s="2"/>
      <c r="EQ40" s="2">
        <v>132096</v>
      </c>
      <c r="ER40" s="2">
        <v>129.76</v>
      </c>
      <c r="ES40" s="2">
        <v>0</v>
      </c>
      <c r="ET40" s="2">
        <v>0</v>
      </c>
      <c r="EU40" s="2">
        <v>0</v>
      </c>
      <c r="EV40" s="2">
        <v>129.76</v>
      </c>
      <c r="EW40" s="2">
        <v>9.2100000000000009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74</v>
      </c>
      <c r="FY40" s="2">
        <v>36</v>
      </c>
      <c r="FZ40" s="2"/>
      <c r="GA40" s="2" t="s">
        <v>3</v>
      </c>
      <c r="GB40" s="2"/>
      <c r="GC40" s="2"/>
      <c r="GD40" s="2">
        <v>1</v>
      </c>
      <c r="GE40" s="2"/>
      <c r="GF40" s="2">
        <v>-2094214186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41"/>
        <v>0</v>
      </c>
      <c r="GM40" s="2">
        <f t="shared" si="42"/>
        <v>3269.95</v>
      </c>
      <c r="GN40" s="2">
        <f t="shared" si="43"/>
        <v>0</v>
      </c>
      <c r="GO40" s="2">
        <f t="shared" si="44"/>
        <v>0</v>
      </c>
      <c r="GP40" s="2">
        <f t="shared" si="45"/>
        <v>3269.95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46"/>
        <v>0</v>
      </c>
      <c r="GW40" s="2">
        <v>1</v>
      </c>
      <c r="GX40" s="2">
        <f t="shared" si="47"/>
        <v>0</v>
      </c>
      <c r="GY40" s="2"/>
      <c r="GZ40" s="2"/>
      <c r="HA40" s="2">
        <v>0</v>
      </c>
      <c r="HB40" s="2">
        <v>0</v>
      </c>
      <c r="HC40" s="2">
        <f t="shared" si="4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ROW(SmtRes!A18)</f>
        <v>18</v>
      </c>
      <c r="D41">
        <f>ROW(EtalonRes!A18)</f>
        <v>18</v>
      </c>
      <c r="E41" t="s">
        <v>3</v>
      </c>
      <c r="F41" t="s">
        <v>56</v>
      </c>
      <c r="G41" t="s">
        <v>57</v>
      </c>
      <c r="H41" t="s">
        <v>58</v>
      </c>
      <c r="I41">
        <v>12</v>
      </c>
      <c r="J41">
        <v>0</v>
      </c>
      <c r="K41">
        <v>12</v>
      </c>
      <c r="O41">
        <f t="shared" si="14"/>
        <v>86684.87</v>
      </c>
      <c r="P41">
        <f t="shared" si="15"/>
        <v>0</v>
      </c>
      <c r="Q41">
        <f t="shared" si="16"/>
        <v>0</v>
      </c>
      <c r="R41">
        <f t="shared" si="17"/>
        <v>0</v>
      </c>
      <c r="S41">
        <f t="shared" si="18"/>
        <v>86684.87</v>
      </c>
      <c r="T41">
        <f t="shared" si="19"/>
        <v>0</v>
      </c>
      <c r="U41">
        <f t="shared" si="20"/>
        <v>110.52000000000001</v>
      </c>
      <c r="V41">
        <f t="shared" si="21"/>
        <v>0</v>
      </c>
      <c r="W41">
        <f t="shared" si="22"/>
        <v>0</v>
      </c>
      <c r="X41">
        <f t="shared" si="23"/>
        <v>64146.8</v>
      </c>
      <c r="Y41">
        <f t="shared" si="24"/>
        <v>31206.55</v>
      </c>
      <c r="AA41">
        <v>-1</v>
      </c>
      <c r="AB41">
        <f t="shared" si="25"/>
        <v>129.76</v>
      </c>
      <c r="AC41">
        <f t="shared" si="26"/>
        <v>0</v>
      </c>
      <c r="AD41">
        <f t="shared" si="27"/>
        <v>0</v>
      </c>
      <c r="AE41">
        <f t="shared" si="49"/>
        <v>0</v>
      </c>
      <c r="AF41">
        <f t="shared" si="51"/>
        <v>129.76</v>
      </c>
      <c r="AG41">
        <f t="shared" si="28"/>
        <v>0</v>
      </c>
      <c r="AH41">
        <f t="shared" si="52"/>
        <v>9.2100000000000009</v>
      </c>
      <c r="AI41">
        <f t="shared" si="50"/>
        <v>0</v>
      </c>
      <c r="AJ41">
        <f t="shared" si="29"/>
        <v>0</v>
      </c>
      <c r="AK41">
        <v>129.76</v>
      </c>
      <c r="AL41">
        <v>0</v>
      </c>
      <c r="AM41">
        <v>0</v>
      </c>
      <c r="AN41">
        <v>0</v>
      </c>
      <c r="AO41">
        <v>129.76</v>
      </c>
      <c r="AP41">
        <v>0</v>
      </c>
      <c r="AQ41">
        <v>9.2100000000000009</v>
      </c>
      <c r="AR41">
        <v>0</v>
      </c>
      <c r="AS41">
        <v>0</v>
      </c>
      <c r="AT41">
        <v>74</v>
      </c>
      <c r="AU41">
        <v>36</v>
      </c>
      <c r="AV41">
        <v>1</v>
      </c>
      <c r="AW41">
        <v>1</v>
      </c>
      <c r="AZ41">
        <v>1</v>
      </c>
      <c r="BA41">
        <v>55.67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59</v>
      </c>
      <c r="BM41">
        <v>86</v>
      </c>
      <c r="BN41">
        <v>0</v>
      </c>
      <c r="BO41" t="s">
        <v>3</v>
      </c>
      <c r="BP41">
        <v>0</v>
      </c>
      <c r="BQ41">
        <v>50</v>
      </c>
      <c r="BR41">
        <v>0</v>
      </c>
      <c r="BS41">
        <v>55.67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74</v>
      </c>
      <c r="CA41">
        <v>36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0"/>
        <v>86684.87</v>
      </c>
      <c r="CQ41">
        <f t="shared" si="31"/>
        <v>0</v>
      </c>
      <c r="CR41">
        <f t="shared" si="32"/>
        <v>0</v>
      </c>
      <c r="CS41">
        <f t="shared" si="33"/>
        <v>0</v>
      </c>
      <c r="CT41">
        <f t="shared" si="34"/>
        <v>7223.74</v>
      </c>
      <c r="CU41">
        <f t="shared" si="35"/>
        <v>0</v>
      </c>
      <c r="CV41">
        <f t="shared" si="36"/>
        <v>9.2100000000000009</v>
      </c>
      <c r="CW41">
        <f t="shared" si="37"/>
        <v>0</v>
      </c>
      <c r="CX41">
        <f t="shared" si="38"/>
        <v>0</v>
      </c>
      <c r="CY41">
        <f t="shared" si="39"/>
        <v>64146.803800000002</v>
      </c>
      <c r="CZ41">
        <f t="shared" si="40"/>
        <v>31206.553199999998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58</v>
      </c>
      <c r="DW41" t="s">
        <v>58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82946360</v>
      </c>
      <c r="EF41">
        <v>50</v>
      </c>
      <c r="EG41" t="s">
        <v>22</v>
      </c>
      <c r="EH41">
        <v>0</v>
      </c>
      <c r="EI41" t="s">
        <v>3</v>
      </c>
      <c r="EJ41">
        <v>4</v>
      </c>
      <c r="EK41">
        <v>86</v>
      </c>
      <c r="EL41" t="s">
        <v>23</v>
      </c>
      <c r="EM41" t="s">
        <v>24</v>
      </c>
      <c r="EO41" t="s">
        <v>3</v>
      </c>
      <c r="EQ41">
        <v>132096</v>
      </c>
      <c r="ER41">
        <v>129.76</v>
      </c>
      <c r="ES41">
        <v>0</v>
      </c>
      <c r="ET41">
        <v>0</v>
      </c>
      <c r="EU41">
        <v>0</v>
      </c>
      <c r="EV41">
        <v>129.76</v>
      </c>
      <c r="EW41">
        <v>9.2100000000000009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74</v>
      </c>
      <c r="FY41">
        <v>36</v>
      </c>
      <c r="GA41" t="s">
        <v>3</v>
      </c>
      <c r="GD41">
        <v>1</v>
      </c>
      <c r="GF41">
        <v>-2094214186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41"/>
        <v>0</v>
      </c>
      <c r="GM41">
        <f t="shared" si="42"/>
        <v>182038.22</v>
      </c>
      <c r="GN41">
        <f t="shared" si="43"/>
        <v>0</v>
      </c>
      <c r="GO41">
        <f t="shared" si="44"/>
        <v>0</v>
      </c>
      <c r="GP41">
        <f t="shared" si="45"/>
        <v>182038.22</v>
      </c>
      <c r="GR41">
        <v>0</v>
      </c>
      <c r="GS41">
        <v>0</v>
      </c>
      <c r="GT41">
        <v>0</v>
      </c>
      <c r="GU41" t="s">
        <v>3</v>
      </c>
      <c r="GV41">
        <f t="shared" si="46"/>
        <v>0</v>
      </c>
      <c r="GW41">
        <v>1</v>
      </c>
      <c r="GX41">
        <f t="shared" si="47"/>
        <v>0</v>
      </c>
      <c r="HA41">
        <v>0</v>
      </c>
      <c r="HB41">
        <v>0</v>
      </c>
      <c r="HC41">
        <f t="shared" si="4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3</v>
      </c>
      <c r="F42" s="2" t="s">
        <v>60</v>
      </c>
      <c r="G42" s="2" t="s">
        <v>61</v>
      </c>
      <c r="H42" s="2" t="s">
        <v>62</v>
      </c>
      <c r="I42" s="2">
        <v>2</v>
      </c>
      <c r="J42" s="2">
        <v>0</v>
      </c>
      <c r="K42" s="2">
        <v>2</v>
      </c>
      <c r="L42" s="2"/>
      <c r="M42" s="2"/>
      <c r="N42" s="2"/>
      <c r="O42" s="2">
        <f t="shared" si="14"/>
        <v>786.38</v>
      </c>
      <c r="P42" s="2">
        <f t="shared" si="15"/>
        <v>786.38</v>
      </c>
      <c r="Q42" s="2">
        <f t="shared" si="16"/>
        <v>0</v>
      </c>
      <c r="R42" s="2">
        <f t="shared" si="17"/>
        <v>0</v>
      </c>
      <c r="S42" s="2">
        <f t="shared" si="18"/>
        <v>0</v>
      </c>
      <c r="T42" s="2">
        <f t="shared" si="19"/>
        <v>0</v>
      </c>
      <c r="U42" s="2">
        <f t="shared" si="20"/>
        <v>0</v>
      </c>
      <c r="V42" s="2">
        <f t="shared" si="21"/>
        <v>0</v>
      </c>
      <c r="W42" s="2">
        <f t="shared" si="22"/>
        <v>0</v>
      </c>
      <c r="X42" s="2">
        <f t="shared" si="23"/>
        <v>0</v>
      </c>
      <c r="Y42" s="2">
        <f t="shared" si="24"/>
        <v>0</v>
      </c>
      <c r="Z42" s="2"/>
      <c r="AA42" s="2">
        <v>-1</v>
      </c>
      <c r="AB42" s="2">
        <f t="shared" si="25"/>
        <v>393.19</v>
      </c>
      <c r="AC42" s="2">
        <f t="shared" si="26"/>
        <v>393.19</v>
      </c>
      <c r="AD42" s="2">
        <f t="shared" si="27"/>
        <v>0</v>
      </c>
      <c r="AE42" s="2">
        <f t="shared" si="49"/>
        <v>0</v>
      </c>
      <c r="AF42" s="2">
        <f t="shared" si="51"/>
        <v>0</v>
      </c>
      <c r="AG42" s="2">
        <f t="shared" si="28"/>
        <v>0</v>
      </c>
      <c r="AH42" s="2">
        <f t="shared" si="52"/>
        <v>0</v>
      </c>
      <c r="AI42" s="2">
        <f t="shared" si="50"/>
        <v>0</v>
      </c>
      <c r="AJ42" s="2">
        <f t="shared" si="29"/>
        <v>0</v>
      </c>
      <c r="AK42" s="2">
        <v>393.19</v>
      </c>
      <c r="AL42" s="2">
        <v>393.19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400002</v>
      </c>
      <c r="BN42" s="2">
        <v>0</v>
      </c>
      <c r="BO42" s="2" t="s">
        <v>3</v>
      </c>
      <c r="BP42" s="2">
        <v>0</v>
      </c>
      <c r="BQ42" s="2">
        <v>202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0"/>
        <v>786.38</v>
      </c>
      <c r="CQ42" s="2">
        <f t="shared" si="31"/>
        <v>393.19</v>
      </c>
      <c r="CR42" s="2">
        <f t="shared" si="32"/>
        <v>0</v>
      </c>
      <c r="CS42" s="2">
        <f t="shared" si="33"/>
        <v>0</v>
      </c>
      <c r="CT42" s="2">
        <f t="shared" si="34"/>
        <v>0</v>
      </c>
      <c r="CU42" s="2">
        <f t="shared" si="35"/>
        <v>0</v>
      </c>
      <c r="CV42" s="2">
        <f t="shared" si="36"/>
        <v>0</v>
      </c>
      <c r="CW42" s="2">
        <f t="shared" si="37"/>
        <v>0</v>
      </c>
      <c r="CX42" s="2">
        <f t="shared" si="38"/>
        <v>0</v>
      </c>
      <c r="CY42" s="2">
        <f t="shared" si="39"/>
        <v>0</v>
      </c>
      <c r="CZ42" s="2">
        <f t="shared" si="40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62</v>
      </c>
      <c r="DW42" s="2" t="s">
        <v>62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82946371</v>
      </c>
      <c r="EF42" s="2">
        <v>202</v>
      </c>
      <c r="EG42" s="2" t="s">
        <v>63</v>
      </c>
      <c r="EH42" s="2">
        <v>0</v>
      </c>
      <c r="EI42" s="2" t="s">
        <v>3</v>
      </c>
      <c r="EJ42" s="2">
        <v>1</v>
      </c>
      <c r="EK42" s="2">
        <v>400002</v>
      </c>
      <c r="EL42" s="2" t="s">
        <v>64</v>
      </c>
      <c r="EM42" s="2" t="s">
        <v>63</v>
      </c>
      <c r="EN42" s="2"/>
      <c r="EO42" s="2" t="s">
        <v>3</v>
      </c>
      <c r="EP42" s="2"/>
      <c r="EQ42" s="2">
        <v>132096</v>
      </c>
      <c r="ER42" s="2">
        <v>393.19</v>
      </c>
      <c r="ES42" s="2">
        <v>393.19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376177671</v>
      </c>
      <c r="GG42" s="2">
        <v>2</v>
      </c>
      <c r="GH42" s="2">
        <v>0</v>
      </c>
      <c r="GI42" s="2">
        <v>-2</v>
      </c>
      <c r="GJ42" s="2">
        <v>0</v>
      </c>
      <c r="GK42" s="2">
        <v>0</v>
      </c>
      <c r="GL42" s="2">
        <f t="shared" si="41"/>
        <v>0</v>
      </c>
      <c r="GM42" s="2">
        <f t="shared" si="42"/>
        <v>786.38</v>
      </c>
      <c r="GN42" s="2">
        <f t="shared" si="43"/>
        <v>786.38</v>
      </c>
      <c r="GO42" s="2">
        <f t="shared" si="44"/>
        <v>0</v>
      </c>
      <c r="GP42" s="2">
        <f t="shared" si="45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46"/>
        <v>0</v>
      </c>
      <c r="GW42" s="2">
        <v>1</v>
      </c>
      <c r="GX42" s="2">
        <f t="shared" si="47"/>
        <v>0</v>
      </c>
      <c r="GY42" s="2"/>
      <c r="GZ42" s="2"/>
      <c r="HA42" s="2">
        <v>0</v>
      </c>
      <c r="HB42" s="2">
        <v>0</v>
      </c>
      <c r="HC42" s="2">
        <f t="shared" si="4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3</v>
      </c>
      <c r="F43" t="s">
        <v>60</v>
      </c>
      <c r="G43" t="s">
        <v>61</v>
      </c>
      <c r="H43" t="s">
        <v>62</v>
      </c>
      <c r="I43">
        <v>2</v>
      </c>
      <c r="J43">
        <v>0</v>
      </c>
      <c r="K43">
        <v>2</v>
      </c>
      <c r="O43">
        <f t="shared" si="14"/>
        <v>7753.71</v>
      </c>
      <c r="P43">
        <f t="shared" si="15"/>
        <v>7753.71</v>
      </c>
      <c r="Q43">
        <f t="shared" si="16"/>
        <v>0</v>
      </c>
      <c r="R43">
        <f t="shared" si="17"/>
        <v>0</v>
      </c>
      <c r="S43">
        <f t="shared" si="18"/>
        <v>0</v>
      </c>
      <c r="T43">
        <f t="shared" si="19"/>
        <v>0</v>
      </c>
      <c r="U43">
        <f t="shared" si="20"/>
        <v>0</v>
      </c>
      <c r="V43">
        <f t="shared" si="21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-1</v>
      </c>
      <c r="AB43">
        <f t="shared" si="25"/>
        <v>393.19</v>
      </c>
      <c r="AC43">
        <f t="shared" si="26"/>
        <v>393.19</v>
      </c>
      <c r="AD43">
        <f t="shared" si="27"/>
        <v>0</v>
      </c>
      <c r="AE43">
        <f t="shared" si="49"/>
        <v>0</v>
      </c>
      <c r="AF43">
        <f t="shared" si="51"/>
        <v>0</v>
      </c>
      <c r="AG43">
        <f t="shared" si="28"/>
        <v>0</v>
      </c>
      <c r="AH43">
        <f t="shared" si="52"/>
        <v>0</v>
      </c>
      <c r="AI43">
        <f t="shared" si="50"/>
        <v>0</v>
      </c>
      <c r="AJ43">
        <f t="shared" si="29"/>
        <v>0</v>
      </c>
      <c r="AK43">
        <v>393.19</v>
      </c>
      <c r="AL43">
        <v>393.19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400002</v>
      </c>
      <c r="BN43">
        <v>0</v>
      </c>
      <c r="BO43" t="s">
        <v>3</v>
      </c>
      <c r="BP43">
        <v>0</v>
      </c>
      <c r="BQ43">
        <v>202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0"/>
        <v>7753.71</v>
      </c>
      <c r="CQ43">
        <f t="shared" si="31"/>
        <v>3876.85</v>
      </c>
      <c r="CR43">
        <f t="shared" si="32"/>
        <v>0</v>
      </c>
      <c r="CS43">
        <f t="shared" si="33"/>
        <v>0</v>
      </c>
      <c r="CT43">
        <f t="shared" si="34"/>
        <v>0</v>
      </c>
      <c r="CU43">
        <f t="shared" si="35"/>
        <v>0</v>
      </c>
      <c r="CV43">
        <f t="shared" si="36"/>
        <v>0</v>
      </c>
      <c r="CW43">
        <f t="shared" si="37"/>
        <v>0</v>
      </c>
      <c r="CX43">
        <f t="shared" si="38"/>
        <v>0</v>
      </c>
      <c r="CY43">
        <f t="shared" si="39"/>
        <v>0</v>
      </c>
      <c r="CZ43">
        <f t="shared" si="40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62</v>
      </c>
      <c r="DW43" t="s">
        <v>62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82946371</v>
      </c>
      <c r="EF43">
        <v>202</v>
      </c>
      <c r="EG43" t="s">
        <v>63</v>
      </c>
      <c r="EH43">
        <v>0</v>
      </c>
      <c r="EI43" t="s">
        <v>3</v>
      </c>
      <c r="EJ43">
        <v>1</v>
      </c>
      <c r="EK43">
        <v>400002</v>
      </c>
      <c r="EL43" t="s">
        <v>64</v>
      </c>
      <c r="EM43" t="s">
        <v>63</v>
      </c>
      <c r="EO43" t="s">
        <v>3</v>
      </c>
      <c r="EQ43">
        <v>132096</v>
      </c>
      <c r="ER43">
        <v>393.19</v>
      </c>
      <c r="ES43">
        <v>393.19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376177671</v>
      </c>
      <c r="GG43">
        <v>2</v>
      </c>
      <c r="GH43">
        <v>0</v>
      </c>
      <c r="GI43">
        <v>5</v>
      </c>
      <c r="GJ43">
        <v>0</v>
      </c>
      <c r="GK43">
        <v>0</v>
      </c>
      <c r="GL43">
        <f t="shared" si="41"/>
        <v>0</v>
      </c>
      <c r="GM43">
        <f t="shared" si="42"/>
        <v>7753.71</v>
      </c>
      <c r="GN43">
        <f t="shared" si="43"/>
        <v>7753.71</v>
      </c>
      <c r="GO43">
        <f t="shared" si="44"/>
        <v>0</v>
      </c>
      <c r="GP43">
        <f t="shared" si="45"/>
        <v>0</v>
      </c>
      <c r="GR43">
        <v>0</v>
      </c>
      <c r="GS43">
        <v>0</v>
      </c>
      <c r="GT43">
        <v>0</v>
      </c>
      <c r="GU43" t="s">
        <v>3</v>
      </c>
      <c r="GV43">
        <f t="shared" si="46"/>
        <v>0</v>
      </c>
      <c r="GW43">
        <v>1</v>
      </c>
      <c r="GX43">
        <f t="shared" si="47"/>
        <v>0</v>
      </c>
      <c r="HA43">
        <v>0</v>
      </c>
      <c r="HB43">
        <v>0</v>
      </c>
      <c r="HC43">
        <f t="shared" si="4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3</v>
      </c>
      <c r="F44" s="2" t="s">
        <v>60</v>
      </c>
      <c r="G44" s="2" t="s">
        <v>65</v>
      </c>
      <c r="H44" s="2" t="s">
        <v>62</v>
      </c>
      <c r="I44" s="2">
        <v>2</v>
      </c>
      <c r="J44" s="2">
        <v>0</v>
      </c>
      <c r="K44" s="2">
        <v>2</v>
      </c>
      <c r="L44" s="2"/>
      <c r="M44" s="2"/>
      <c r="N44" s="2"/>
      <c r="O44" s="2">
        <f t="shared" si="14"/>
        <v>644.5</v>
      </c>
      <c r="P44" s="2">
        <f t="shared" si="15"/>
        <v>644.5</v>
      </c>
      <c r="Q44" s="2">
        <f t="shared" si="16"/>
        <v>0</v>
      </c>
      <c r="R44" s="2">
        <f t="shared" si="17"/>
        <v>0</v>
      </c>
      <c r="S44" s="2">
        <f t="shared" si="18"/>
        <v>0</v>
      </c>
      <c r="T44" s="2">
        <f t="shared" si="19"/>
        <v>0</v>
      </c>
      <c r="U44" s="2">
        <f t="shared" si="20"/>
        <v>0</v>
      </c>
      <c r="V44" s="2">
        <f t="shared" si="21"/>
        <v>0</v>
      </c>
      <c r="W44" s="2">
        <f t="shared" si="22"/>
        <v>0</v>
      </c>
      <c r="X44" s="2">
        <f t="shared" si="23"/>
        <v>0</v>
      </c>
      <c r="Y44" s="2">
        <f t="shared" si="24"/>
        <v>0</v>
      </c>
      <c r="Z44" s="2"/>
      <c r="AA44" s="2">
        <v>-1</v>
      </c>
      <c r="AB44" s="2">
        <f t="shared" si="25"/>
        <v>322.25</v>
      </c>
      <c r="AC44" s="2">
        <f t="shared" si="26"/>
        <v>322.25</v>
      </c>
      <c r="AD44" s="2">
        <f t="shared" si="27"/>
        <v>0</v>
      </c>
      <c r="AE44" s="2">
        <f t="shared" si="49"/>
        <v>0</v>
      </c>
      <c r="AF44" s="2">
        <f t="shared" si="51"/>
        <v>0</v>
      </c>
      <c r="AG44" s="2">
        <f t="shared" si="28"/>
        <v>0</v>
      </c>
      <c r="AH44" s="2">
        <f t="shared" si="52"/>
        <v>0</v>
      </c>
      <c r="AI44" s="2">
        <f t="shared" si="50"/>
        <v>0</v>
      </c>
      <c r="AJ44" s="2">
        <f t="shared" si="29"/>
        <v>0</v>
      </c>
      <c r="AK44" s="2">
        <v>322.25</v>
      </c>
      <c r="AL44" s="2">
        <v>322.25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400002</v>
      </c>
      <c r="BN44" s="2">
        <v>0</v>
      </c>
      <c r="BO44" s="2" t="s">
        <v>3</v>
      </c>
      <c r="BP44" s="2">
        <v>0</v>
      </c>
      <c r="BQ44" s="2">
        <v>202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0"/>
        <v>644.5</v>
      </c>
      <c r="CQ44" s="2">
        <f t="shared" si="31"/>
        <v>322.25</v>
      </c>
      <c r="CR44" s="2">
        <f t="shared" si="32"/>
        <v>0</v>
      </c>
      <c r="CS44" s="2">
        <f t="shared" si="33"/>
        <v>0</v>
      </c>
      <c r="CT44" s="2">
        <f t="shared" si="34"/>
        <v>0</v>
      </c>
      <c r="CU44" s="2">
        <f t="shared" si="35"/>
        <v>0</v>
      </c>
      <c r="CV44" s="2">
        <f t="shared" si="36"/>
        <v>0</v>
      </c>
      <c r="CW44" s="2">
        <f t="shared" si="37"/>
        <v>0</v>
      </c>
      <c r="CX44" s="2">
        <f t="shared" si="38"/>
        <v>0</v>
      </c>
      <c r="CY44" s="2">
        <f t="shared" si="39"/>
        <v>0</v>
      </c>
      <c r="CZ44" s="2">
        <f t="shared" si="40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62</v>
      </c>
      <c r="DW44" s="2" t="s">
        <v>62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82946371</v>
      </c>
      <c r="EF44" s="2">
        <v>202</v>
      </c>
      <c r="EG44" s="2" t="s">
        <v>63</v>
      </c>
      <c r="EH44" s="2">
        <v>0</v>
      </c>
      <c r="EI44" s="2" t="s">
        <v>3</v>
      </c>
      <c r="EJ44" s="2">
        <v>1</v>
      </c>
      <c r="EK44" s="2">
        <v>400002</v>
      </c>
      <c r="EL44" s="2" t="s">
        <v>64</v>
      </c>
      <c r="EM44" s="2" t="s">
        <v>63</v>
      </c>
      <c r="EN44" s="2"/>
      <c r="EO44" s="2" t="s">
        <v>3</v>
      </c>
      <c r="EP44" s="2"/>
      <c r="EQ44" s="2">
        <v>132096</v>
      </c>
      <c r="ER44" s="2">
        <v>322.25</v>
      </c>
      <c r="ES44" s="2">
        <v>322.25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1010487774</v>
      </c>
      <c r="GG44" s="2">
        <v>2</v>
      </c>
      <c r="GH44" s="2">
        <v>0</v>
      </c>
      <c r="GI44" s="2">
        <v>-2</v>
      </c>
      <c r="GJ44" s="2">
        <v>0</v>
      </c>
      <c r="GK44" s="2">
        <v>0</v>
      </c>
      <c r="GL44" s="2">
        <f t="shared" si="41"/>
        <v>0</v>
      </c>
      <c r="GM44" s="2">
        <f t="shared" si="42"/>
        <v>644.5</v>
      </c>
      <c r="GN44" s="2">
        <f t="shared" si="43"/>
        <v>644.5</v>
      </c>
      <c r="GO44" s="2">
        <f t="shared" si="44"/>
        <v>0</v>
      </c>
      <c r="GP44" s="2">
        <f t="shared" si="45"/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46"/>
        <v>0</v>
      </c>
      <c r="GW44" s="2">
        <v>1</v>
      </c>
      <c r="GX44" s="2">
        <f t="shared" si="47"/>
        <v>0</v>
      </c>
      <c r="GY44" s="2"/>
      <c r="GZ44" s="2"/>
      <c r="HA44" s="2">
        <v>0</v>
      </c>
      <c r="HB44" s="2">
        <v>0</v>
      </c>
      <c r="HC44" s="2">
        <f t="shared" si="48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3</v>
      </c>
      <c r="F45" t="s">
        <v>60</v>
      </c>
      <c r="G45" t="s">
        <v>65</v>
      </c>
      <c r="H45" t="s">
        <v>62</v>
      </c>
      <c r="I45">
        <v>2</v>
      </c>
      <c r="J45">
        <v>0</v>
      </c>
      <c r="K45">
        <v>2</v>
      </c>
      <c r="O45">
        <f t="shared" si="14"/>
        <v>6354.77</v>
      </c>
      <c r="P45">
        <f t="shared" si="15"/>
        <v>6354.77</v>
      </c>
      <c r="Q45">
        <f t="shared" si="16"/>
        <v>0</v>
      </c>
      <c r="R45">
        <f t="shared" si="17"/>
        <v>0</v>
      </c>
      <c r="S45">
        <f t="shared" si="18"/>
        <v>0</v>
      </c>
      <c r="T45">
        <f t="shared" si="19"/>
        <v>0</v>
      </c>
      <c r="U45">
        <f t="shared" si="20"/>
        <v>0</v>
      </c>
      <c r="V45">
        <f t="shared" si="21"/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-1</v>
      </c>
      <c r="AB45">
        <f t="shared" si="25"/>
        <v>322.25</v>
      </c>
      <c r="AC45">
        <f t="shared" si="26"/>
        <v>322.25</v>
      </c>
      <c r="AD45">
        <f t="shared" si="27"/>
        <v>0</v>
      </c>
      <c r="AE45">
        <f t="shared" si="49"/>
        <v>0</v>
      </c>
      <c r="AF45">
        <f t="shared" si="51"/>
        <v>0</v>
      </c>
      <c r="AG45">
        <f t="shared" si="28"/>
        <v>0</v>
      </c>
      <c r="AH45">
        <f t="shared" si="52"/>
        <v>0</v>
      </c>
      <c r="AI45">
        <f t="shared" si="50"/>
        <v>0</v>
      </c>
      <c r="AJ45">
        <f t="shared" si="29"/>
        <v>0</v>
      </c>
      <c r="AK45">
        <v>322.25</v>
      </c>
      <c r="AL45">
        <v>322.25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9.86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400002</v>
      </c>
      <c r="BN45">
        <v>0</v>
      </c>
      <c r="BO45" t="s">
        <v>3</v>
      </c>
      <c r="BP45">
        <v>0</v>
      </c>
      <c r="BQ45">
        <v>202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0"/>
        <v>6354.77</v>
      </c>
      <c r="CQ45">
        <f t="shared" si="31"/>
        <v>3177.39</v>
      </c>
      <c r="CR45">
        <f t="shared" si="32"/>
        <v>0</v>
      </c>
      <c r="CS45">
        <f t="shared" si="33"/>
        <v>0</v>
      </c>
      <c r="CT45">
        <f t="shared" si="34"/>
        <v>0</v>
      </c>
      <c r="CU45">
        <f t="shared" si="35"/>
        <v>0</v>
      </c>
      <c r="CV45">
        <f t="shared" si="36"/>
        <v>0</v>
      </c>
      <c r="CW45">
        <f t="shared" si="37"/>
        <v>0</v>
      </c>
      <c r="CX45">
        <f t="shared" si="38"/>
        <v>0</v>
      </c>
      <c r="CY45">
        <f t="shared" si="39"/>
        <v>0</v>
      </c>
      <c r="CZ45">
        <f t="shared" si="40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62</v>
      </c>
      <c r="DW45" t="s">
        <v>62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82946371</v>
      </c>
      <c r="EF45">
        <v>202</v>
      </c>
      <c r="EG45" t="s">
        <v>63</v>
      </c>
      <c r="EH45">
        <v>0</v>
      </c>
      <c r="EI45" t="s">
        <v>3</v>
      </c>
      <c r="EJ45">
        <v>1</v>
      </c>
      <c r="EK45">
        <v>400002</v>
      </c>
      <c r="EL45" t="s">
        <v>64</v>
      </c>
      <c r="EM45" t="s">
        <v>63</v>
      </c>
      <c r="EO45" t="s">
        <v>3</v>
      </c>
      <c r="EQ45">
        <v>132096</v>
      </c>
      <c r="ER45">
        <v>322.25</v>
      </c>
      <c r="ES45">
        <v>322.25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1010487774</v>
      </c>
      <c r="GG45">
        <v>2</v>
      </c>
      <c r="GH45">
        <v>0</v>
      </c>
      <c r="GI45">
        <v>5</v>
      </c>
      <c r="GJ45">
        <v>0</v>
      </c>
      <c r="GK45">
        <v>0</v>
      </c>
      <c r="GL45">
        <f t="shared" si="41"/>
        <v>0</v>
      </c>
      <c r="GM45">
        <f t="shared" si="42"/>
        <v>6354.77</v>
      </c>
      <c r="GN45">
        <f t="shared" si="43"/>
        <v>6354.77</v>
      </c>
      <c r="GO45">
        <f t="shared" si="44"/>
        <v>0</v>
      </c>
      <c r="GP45">
        <f t="shared" si="45"/>
        <v>0</v>
      </c>
      <c r="GR45">
        <v>0</v>
      </c>
      <c r="GS45">
        <v>0</v>
      </c>
      <c r="GT45">
        <v>0</v>
      </c>
      <c r="GU45" t="s">
        <v>3</v>
      </c>
      <c r="GV45">
        <f t="shared" si="46"/>
        <v>0</v>
      </c>
      <c r="GW45">
        <v>1</v>
      </c>
      <c r="GX45">
        <f t="shared" si="47"/>
        <v>0</v>
      </c>
      <c r="HA45">
        <v>0</v>
      </c>
      <c r="HB45">
        <v>0</v>
      </c>
      <c r="HC45">
        <f t="shared" si="48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>
        <f>ROW(EtalonRes!A19)</f>
        <v>19</v>
      </c>
      <c r="E46" s="2" t="s">
        <v>3</v>
      </c>
      <c r="F46" s="2" t="s">
        <v>66</v>
      </c>
      <c r="G46" s="2" t="s">
        <v>67</v>
      </c>
      <c r="H46" s="2" t="s">
        <v>68</v>
      </c>
      <c r="I46" s="2">
        <v>8</v>
      </c>
      <c r="J46" s="2">
        <v>0</v>
      </c>
      <c r="K46" s="2">
        <v>8</v>
      </c>
      <c r="L46" s="2"/>
      <c r="M46" s="2"/>
      <c r="N46" s="2"/>
      <c r="O46" s="2">
        <f t="shared" si="14"/>
        <v>1979.04</v>
      </c>
      <c r="P46" s="2">
        <f t="shared" si="15"/>
        <v>0</v>
      </c>
      <c r="Q46" s="2">
        <f t="shared" si="16"/>
        <v>1979.04</v>
      </c>
      <c r="R46" s="2">
        <f t="shared" si="17"/>
        <v>100.96</v>
      </c>
      <c r="S46" s="2">
        <f t="shared" si="18"/>
        <v>0</v>
      </c>
      <c r="T46" s="2">
        <f t="shared" si="19"/>
        <v>0</v>
      </c>
      <c r="U46" s="2">
        <f t="shared" si="20"/>
        <v>0</v>
      </c>
      <c r="V46" s="2">
        <f t="shared" si="21"/>
        <v>0</v>
      </c>
      <c r="W46" s="2">
        <f t="shared" si="22"/>
        <v>0</v>
      </c>
      <c r="X46" s="2">
        <f t="shared" si="23"/>
        <v>95.91</v>
      </c>
      <c r="Y46" s="2">
        <f t="shared" si="24"/>
        <v>65.62</v>
      </c>
      <c r="Z46" s="2"/>
      <c r="AA46" s="2">
        <v>-1</v>
      </c>
      <c r="AB46" s="2">
        <f t="shared" si="25"/>
        <v>247.38</v>
      </c>
      <c r="AC46" s="2">
        <f t="shared" si="26"/>
        <v>0</v>
      </c>
      <c r="AD46" s="2">
        <f t="shared" si="27"/>
        <v>247.38</v>
      </c>
      <c r="AE46" s="2">
        <f t="shared" si="49"/>
        <v>12.62</v>
      </c>
      <c r="AF46" s="2">
        <f t="shared" si="51"/>
        <v>0</v>
      </c>
      <c r="AG46" s="2">
        <f t="shared" si="28"/>
        <v>0</v>
      </c>
      <c r="AH46" s="2">
        <f t="shared" si="52"/>
        <v>0</v>
      </c>
      <c r="AI46" s="2">
        <f t="shared" si="50"/>
        <v>0</v>
      </c>
      <c r="AJ46" s="2">
        <f t="shared" si="29"/>
        <v>0</v>
      </c>
      <c r="AK46" s="2">
        <v>247.38</v>
      </c>
      <c r="AL46" s="2">
        <v>0</v>
      </c>
      <c r="AM46" s="2">
        <v>247.38</v>
      </c>
      <c r="AN46" s="2">
        <v>12.62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95</v>
      </c>
      <c r="AU46" s="2">
        <v>65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2</v>
      </c>
      <c r="BI46" s="2">
        <v>1</v>
      </c>
      <c r="BJ46" s="2" t="s">
        <v>69</v>
      </c>
      <c r="BK46" s="2"/>
      <c r="BL46" s="2"/>
      <c r="BM46" s="2">
        <v>400001</v>
      </c>
      <c r="BN46" s="2">
        <v>0</v>
      </c>
      <c r="BO46" s="2" t="s">
        <v>3</v>
      </c>
      <c r="BP46" s="2">
        <v>0</v>
      </c>
      <c r="BQ46" s="2">
        <v>190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95</v>
      </c>
      <c r="CA46" s="2">
        <v>65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0"/>
        <v>1979.04</v>
      </c>
      <c r="CQ46" s="2">
        <f t="shared" si="31"/>
        <v>0</v>
      </c>
      <c r="CR46" s="2">
        <f t="shared" si="32"/>
        <v>247.38</v>
      </c>
      <c r="CS46" s="2">
        <f t="shared" si="33"/>
        <v>12.62</v>
      </c>
      <c r="CT46" s="2">
        <f t="shared" si="34"/>
        <v>0</v>
      </c>
      <c r="CU46" s="2">
        <f t="shared" si="35"/>
        <v>0</v>
      </c>
      <c r="CV46" s="2">
        <f t="shared" si="36"/>
        <v>0</v>
      </c>
      <c r="CW46" s="2">
        <f t="shared" si="37"/>
        <v>0</v>
      </c>
      <c r="CX46" s="2">
        <f t="shared" si="38"/>
        <v>0</v>
      </c>
      <c r="CY46" s="2">
        <f t="shared" si="39"/>
        <v>95.911999999999992</v>
      </c>
      <c r="CZ46" s="2">
        <f t="shared" si="40"/>
        <v>65.623999999999995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1011</v>
      </c>
      <c r="DV46" s="2" t="s">
        <v>68</v>
      </c>
      <c r="DW46" s="2" t="s">
        <v>68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82946370</v>
      </c>
      <c r="EF46" s="2">
        <v>190</v>
      </c>
      <c r="EG46" s="2" t="s">
        <v>70</v>
      </c>
      <c r="EH46" s="2">
        <v>0</v>
      </c>
      <c r="EI46" s="2" t="s">
        <v>3</v>
      </c>
      <c r="EJ46" s="2">
        <v>1</v>
      </c>
      <c r="EK46" s="2">
        <v>400001</v>
      </c>
      <c r="EL46" s="2" t="s">
        <v>71</v>
      </c>
      <c r="EM46" s="2" t="s">
        <v>72</v>
      </c>
      <c r="EN46" s="2"/>
      <c r="EO46" s="2" t="s">
        <v>3</v>
      </c>
      <c r="EP46" s="2"/>
      <c r="EQ46" s="2">
        <v>132096</v>
      </c>
      <c r="ER46" s="2">
        <v>247.38</v>
      </c>
      <c r="ES46" s="2">
        <v>0</v>
      </c>
      <c r="ET46" s="2">
        <v>247.38</v>
      </c>
      <c r="EU46" s="2">
        <v>12.62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95</v>
      </c>
      <c r="FY46" s="2">
        <v>65</v>
      </c>
      <c r="FZ46" s="2"/>
      <c r="GA46" s="2" t="s">
        <v>3</v>
      </c>
      <c r="GB46" s="2"/>
      <c r="GC46" s="2"/>
      <c r="GD46" s="2">
        <v>1</v>
      </c>
      <c r="GE46" s="2"/>
      <c r="GF46" s="2">
        <v>1073322958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41"/>
        <v>0</v>
      </c>
      <c r="GM46" s="2">
        <f t="shared" si="42"/>
        <v>2140.5700000000002</v>
      </c>
      <c r="GN46" s="2">
        <f t="shared" si="43"/>
        <v>2140.5700000000002</v>
      </c>
      <c r="GO46" s="2">
        <f t="shared" si="44"/>
        <v>0</v>
      </c>
      <c r="GP46" s="2">
        <f t="shared" si="45"/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 t="shared" si="46"/>
        <v>0</v>
      </c>
      <c r="GW46" s="2">
        <v>1</v>
      </c>
      <c r="GX46" s="2">
        <f t="shared" si="47"/>
        <v>0</v>
      </c>
      <c r="GY46" s="2"/>
      <c r="GZ46" s="2"/>
      <c r="HA46" s="2">
        <v>0</v>
      </c>
      <c r="HB46" s="2">
        <v>0</v>
      </c>
      <c r="HC46" s="2">
        <f t="shared" si="48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D47">
        <f>ROW(EtalonRes!A20)</f>
        <v>20</v>
      </c>
      <c r="E47" t="s">
        <v>3</v>
      </c>
      <c r="F47" t="s">
        <v>66</v>
      </c>
      <c r="G47" t="s">
        <v>67</v>
      </c>
      <c r="H47" t="s">
        <v>68</v>
      </c>
      <c r="I47">
        <v>8</v>
      </c>
      <c r="J47">
        <v>0</v>
      </c>
      <c r="K47">
        <v>8</v>
      </c>
      <c r="O47">
        <f t="shared" si="14"/>
        <v>23036.03</v>
      </c>
      <c r="P47">
        <f t="shared" si="15"/>
        <v>0</v>
      </c>
      <c r="Q47">
        <f t="shared" si="16"/>
        <v>23036.03</v>
      </c>
      <c r="R47">
        <f t="shared" si="17"/>
        <v>5620.44</v>
      </c>
      <c r="S47">
        <f t="shared" si="18"/>
        <v>0</v>
      </c>
      <c r="T47">
        <f t="shared" si="19"/>
        <v>0</v>
      </c>
      <c r="U47">
        <f t="shared" si="20"/>
        <v>0</v>
      </c>
      <c r="V47">
        <f t="shared" si="21"/>
        <v>0</v>
      </c>
      <c r="W47">
        <f t="shared" si="22"/>
        <v>0</v>
      </c>
      <c r="X47">
        <f t="shared" si="23"/>
        <v>5339.42</v>
      </c>
      <c r="Y47">
        <f t="shared" si="24"/>
        <v>3653.29</v>
      </c>
      <c r="AA47">
        <v>-1</v>
      </c>
      <c r="AB47">
        <f t="shared" si="25"/>
        <v>247.38</v>
      </c>
      <c r="AC47">
        <f t="shared" si="26"/>
        <v>0</v>
      </c>
      <c r="AD47">
        <f t="shared" si="27"/>
        <v>247.38</v>
      </c>
      <c r="AE47">
        <f t="shared" si="49"/>
        <v>12.62</v>
      </c>
      <c r="AF47">
        <f t="shared" si="51"/>
        <v>0</v>
      </c>
      <c r="AG47">
        <f t="shared" si="28"/>
        <v>0</v>
      </c>
      <c r="AH47">
        <f t="shared" si="52"/>
        <v>0</v>
      </c>
      <c r="AI47">
        <f t="shared" si="50"/>
        <v>0</v>
      </c>
      <c r="AJ47">
        <f t="shared" si="29"/>
        <v>0</v>
      </c>
      <c r="AK47">
        <v>247.38</v>
      </c>
      <c r="AL47">
        <v>0</v>
      </c>
      <c r="AM47">
        <v>247.38</v>
      </c>
      <c r="AN47">
        <v>12.62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95</v>
      </c>
      <c r="AU47">
        <v>65</v>
      </c>
      <c r="AV47">
        <v>1</v>
      </c>
      <c r="AW47">
        <v>1</v>
      </c>
      <c r="AZ47">
        <v>1</v>
      </c>
      <c r="BA47">
        <v>1</v>
      </c>
      <c r="BB47">
        <v>11.64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2</v>
      </c>
      <c r="BI47">
        <v>1</v>
      </c>
      <c r="BJ47" t="s">
        <v>69</v>
      </c>
      <c r="BM47">
        <v>400001</v>
      </c>
      <c r="BN47">
        <v>0</v>
      </c>
      <c r="BO47" t="s">
        <v>66</v>
      </c>
      <c r="BP47">
        <v>1</v>
      </c>
      <c r="BQ47">
        <v>190</v>
      </c>
      <c r="BR47">
        <v>0</v>
      </c>
      <c r="BS47">
        <v>55.67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95</v>
      </c>
      <c r="CA47">
        <v>65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0"/>
        <v>23036.03</v>
      </c>
      <c r="CQ47">
        <f t="shared" si="31"/>
        <v>0</v>
      </c>
      <c r="CR47">
        <f t="shared" si="32"/>
        <v>2879.5</v>
      </c>
      <c r="CS47">
        <f t="shared" si="33"/>
        <v>702.56</v>
      </c>
      <c r="CT47">
        <f t="shared" si="34"/>
        <v>0</v>
      </c>
      <c r="CU47">
        <f t="shared" si="35"/>
        <v>0</v>
      </c>
      <c r="CV47">
        <f t="shared" si="36"/>
        <v>0</v>
      </c>
      <c r="CW47">
        <f t="shared" si="37"/>
        <v>0</v>
      </c>
      <c r="CX47">
        <f t="shared" si="38"/>
        <v>0</v>
      </c>
      <c r="CY47">
        <f t="shared" si="39"/>
        <v>5339.4179999999997</v>
      </c>
      <c r="CZ47">
        <f t="shared" si="40"/>
        <v>3653.2859999999996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1011</v>
      </c>
      <c r="DV47" t="s">
        <v>68</v>
      </c>
      <c r="DW47" t="s">
        <v>68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82946370</v>
      </c>
      <c r="EF47">
        <v>190</v>
      </c>
      <c r="EG47" t="s">
        <v>70</v>
      </c>
      <c r="EH47">
        <v>0</v>
      </c>
      <c r="EI47" t="s">
        <v>3</v>
      </c>
      <c r="EJ47">
        <v>1</v>
      </c>
      <c r="EK47">
        <v>400001</v>
      </c>
      <c r="EL47" t="s">
        <v>71</v>
      </c>
      <c r="EM47" t="s">
        <v>72</v>
      </c>
      <c r="EO47" t="s">
        <v>3</v>
      </c>
      <c r="EQ47">
        <v>132096</v>
      </c>
      <c r="ER47">
        <v>247.38</v>
      </c>
      <c r="ES47">
        <v>0</v>
      </c>
      <c r="ET47">
        <v>247.38</v>
      </c>
      <c r="EU47">
        <v>12.62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95</v>
      </c>
      <c r="FY47">
        <v>65</v>
      </c>
      <c r="GA47" t="s">
        <v>3</v>
      </c>
      <c r="GD47">
        <v>1</v>
      </c>
      <c r="GF47">
        <v>1073322958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41"/>
        <v>0</v>
      </c>
      <c r="GM47">
        <f t="shared" si="42"/>
        <v>32028.74</v>
      </c>
      <c r="GN47">
        <f t="shared" si="43"/>
        <v>32028.74</v>
      </c>
      <c r="GO47">
        <f t="shared" si="44"/>
        <v>0</v>
      </c>
      <c r="GP47">
        <f t="shared" si="45"/>
        <v>0</v>
      </c>
      <c r="GR47">
        <v>0</v>
      </c>
      <c r="GS47">
        <v>0</v>
      </c>
      <c r="GT47">
        <v>0</v>
      </c>
      <c r="GU47" t="s">
        <v>3</v>
      </c>
      <c r="GV47">
        <f t="shared" si="46"/>
        <v>0</v>
      </c>
      <c r="GW47">
        <v>1</v>
      </c>
      <c r="GX47">
        <f t="shared" si="47"/>
        <v>0</v>
      </c>
      <c r="HA47">
        <v>0</v>
      </c>
      <c r="HB47">
        <v>0</v>
      </c>
      <c r="HC47">
        <f t="shared" si="48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ROW(SmtRes!A19)</f>
        <v>19</v>
      </c>
      <c r="D48" s="2">
        <f>ROW(EtalonRes!A21)</f>
        <v>21</v>
      </c>
      <c r="E48" s="2" t="s">
        <v>3</v>
      </c>
      <c r="F48" s="2" t="s">
        <v>73</v>
      </c>
      <c r="G48" s="2" t="s">
        <v>74</v>
      </c>
      <c r="H48" s="2" t="s">
        <v>35</v>
      </c>
      <c r="I48" s="2">
        <v>0</v>
      </c>
      <c r="J48" s="2">
        <v>0</v>
      </c>
      <c r="K48" s="2">
        <v>0</v>
      </c>
      <c r="L48" s="2"/>
      <c r="M48" s="2"/>
      <c r="N48" s="2"/>
      <c r="O48" s="2">
        <f t="shared" si="14"/>
        <v>0</v>
      </c>
      <c r="P48" s="2">
        <f t="shared" si="15"/>
        <v>0</v>
      </c>
      <c r="Q48" s="2">
        <f t="shared" si="16"/>
        <v>0</v>
      </c>
      <c r="R48" s="2">
        <f t="shared" si="17"/>
        <v>0</v>
      </c>
      <c r="S48" s="2">
        <f t="shared" si="18"/>
        <v>0</v>
      </c>
      <c r="T48" s="2">
        <f t="shared" si="19"/>
        <v>0</v>
      </c>
      <c r="U48" s="2">
        <f t="shared" si="20"/>
        <v>0</v>
      </c>
      <c r="V48" s="2">
        <f t="shared" si="21"/>
        <v>0</v>
      </c>
      <c r="W48" s="2">
        <f t="shared" si="22"/>
        <v>0</v>
      </c>
      <c r="X48" s="2">
        <f t="shared" si="23"/>
        <v>0</v>
      </c>
      <c r="Y48" s="2">
        <f t="shared" si="24"/>
        <v>0</v>
      </c>
      <c r="Z48" s="2"/>
      <c r="AA48" s="2">
        <v>-1</v>
      </c>
      <c r="AB48" s="2">
        <f t="shared" si="25"/>
        <v>21.25</v>
      </c>
      <c r="AC48" s="2">
        <f t="shared" si="26"/>
        <v>0</v>
      </c>
      <c r="AD48" s="2">
        <f t="shared" si="27"/>
        <v>0</v>
      </c>
      <c r="AE48" s="2">
        <f t="shared" si="49"/>
        <v>0</v>
      </c>
      <c r="AF48" s="2">
        <f t="shared" si="51"/>
        <v>21.25</v>
      </c>
      <c r="AG48" s="2">
        <f t="shared" si="28"/>
        <v>0</v>
      </c>
      <c r="AH48" s="2">
        <f t="shared" si="52"/>
        <v>1.4</v>
      </c>
      <c r="AI48" s="2">
        <f t="shared" si="50"/>
        <v>0</v>
      </c>
      <c r="AJ48" s="2">
        <f t="shared" si="29"/>
        <v>0</v>
      </c>
      <c r="AK48" s="2">
        <v>21.25</v>
      </c>
      <c r="AL48" s="2">
        <v>0</v>
      </c>
      <c r="AM48" s="2">
        <v>0</v>
      </c>
      <c r="AN48" s="2">
        <v>0</v>
      </c>
      <c r="AO48" s="2">
        <v>21.25</v>
      </c>
      <c r="AP48" s="2">
        <v>0</v>
      </c>
      <c r="AQ48" s="2">
        <v>1.4</v>
      </c>
      <c r="AR48" s="2">
        <v>0</v>
      </c>
      <c r="AS48" s="2">
        <v>0</v>
      </c>
      <c r="AT48" s="2">
        <v>74</v>
      </c>
      <c r="AU48" s="2">
        <v>36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4</v>
      </c>
      <c r="BJ48" s="2" t="s">
        <v>75</v>
      </c>
      <c r="BK48" s="2"/>
      <c r="BL48" s="2"/>
      <c r="BM48" s="2">
        <v>86</v>
      </c>
      <c r="BN48" s="2">
        <v>0</v>
      </c>
      <c r="BO48" s="2" t="s">
        <v>3</v>
      </c>
      <c r="BP48" s="2">
        <v>0</v>
      </c>
      <c r="BQ48" s="2">
        <v>50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74</v>
      </c>
      <c r="CA48" s="2">
        <v>36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0"/>
        <v>0</v>
      </c>
      <c r="CQ48" s="2">
        <f t="shared" si="31"/>
        <v>0</v>
      </c>
      <c r="CR48" s="2">
        <f t="shared" si="32"/>
        <v>0</v>
      </c>
      <c r="CS48" s="2">
        <f t="shared" si="33"/>
        <v>0</v>
      </c>
      <c r="CT48" s="2">
        <f t="shared" si="34"/>
        <v>21.25</v>
      </c>
      <c r="CU48" s="2">
        <f t="shared" si="35"/>
        <v>0</v>
      </c>
      <c r="CV48" s="2">
        <f t="shared" si="36"/>
        <v>1.4</v>
      </c>
      <c r="CW48" s="2">
        <f t="shared" si="37"/>
        <v>0</v>
      </c>
      <c r="CX48" s="2">
        <f t="shared" si="38"/>
        <v>0</v>
      </c>
      <c r="CY48" s="2">
        <f t="shared" si="39"/>
        <v>0</v>
      </c>
      <c r="CZ48" s="2">
        <f t="shared" si="40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35</v>
      </c>
      <c r="DW48" s="2" t="s">
        <v>35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82946360</v>
      </c>
      <c r="EF48" s="2">
        <v>50</v>
      </c>
      <c r="EG48" s="2" t="s">
        <v>22</v>
      </c>
      <c r="EH48" s="2">
        <v>0</v>
      </c>
      <c r="EI48" s="2" t="s">
        <v>3</v>
      </c>
      <c r="EJ48" s="2">
        <v>4</v>
      </c>
      <c r="EK48" s="2">
        <v>86</v>
      </c>
      <c r="EL48" s="2" t="s">
        <v>23</v>
      </c>
      <c r="EM48" s="2" t="s">
        <v>24</v>
      </c>
      <c r="EN48" s="2"/>
      <c r="EO48" s="2" t="s">
        <v>3</v>
      </c>
      <c r="EP48" s="2"/>
      <c r="EQ48" s="2">
        <v>132096</v>
      </c>
      <c r="ER48" s="2">
        <v>21.25</v>
      </c>
      <c r="ES48" s="2">
        <v>0</v>
      </c>
      <c r="ET48" s="2">
        <v>0</v>
      </c>
      <c r="EU48" s="2">
        <v>0</v>
      </c>
      <c r="EV48" s="2">
        <v>21.25</v>
      </c>
      <c r="EW48" s="2">
        <v>1.4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74</v>
      </c>
      <c r="FY48" s="2">
        <v>36</v>
      </c>
      <c r="FZ48" s="2"/>
      <c r="GA48" s="2" t="s">
        <v>3</v>
      </c>
      <c r="GB48" s="2"/>
      <c r="GC48" s="2"/>
      <c r="GD48" s="2">
        <v>1</v>
      </c>
      <c r="GE48" s="2"/>
      <c r="GF48" s="2">
        <v>2033313697</v>
      </c>
      <c r="GG48" s="2">
        <v>2</v>
      </c>
      <c r="GH48" s="2">
        <v>1</v>
      </c>
      <c r="GI48" s="2">
        <v>2</v>
      </c>
      <c r="GJ48" s="2">
        <v>0</v>
      </c>
      <c r="GK48" s="2">
        <v>0</v>
      </c>
      <c r="GL48" s="2">
        <f t="shared" si="41"/>
        <v>0</v>
      </c>
      <c r="GM48" s="2">
        <f t="shared" si="42"/>
        <v>0</v>
      </c>
      <c r="GN48" s="2">
        <f t="shared" si="43"/>
        <v>0</v>
      </c>
      <c r="GO48" s="2">
        <f t="shared" si="44"/>
        <v>0</v>
      </c>
      <c r="GP48" s="2">
        <f t="shared" si="45"/>
        <v>0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46"/>
        <v>0</v>
      </c>
      <c r="GW48" s="2">
        <v>1</v>
      </c>
      <c r="GX48" s="2">
        <f t="shared" si="47"/>
        <v>0</v>
      </c>
      <c r="GY48" s="2"/>
      <c r="GZ48" s="2"/>
      <c r="HA48" s="2">
        <v>0</v>
      </c>
      <c r="HB48" s="2">
        <v>0</v>
      </c>
      <c r="HC48" s="2">
        <f t="shared" si="48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ROW(SmtRes!A20)</f>
        <v>20</v>
      </c>
      <c r="D49">
        <f>ROW(EtalonRes!A22)</f>
        <v>22</v>
      </c>
      <c r="E49" t="s">
        <v>3</v>
      </c>
      <c r="F49" t="s">
        <v>73</v>
      </c>
      <c r="G49" t="s">
        <v>74</v>
      </c>
      <c r="H49" t="s">
        <v>35</v>
      </c>
      <c r="I49">
        <v>0</v>
      </c>
      <c r="J49">
        <v>0</v>
      </c>
      <c r="K49">
        <v>0</v>
      </c>
      <c r="O49">
        <f t="shared" si="14"/>
        <v>0</v>
      </c>
      <c r="P49">
        <f t="shared" si="15"/>
        <v>0</v>
      </c>
      <c r="Q49">
        <f t="shared" si="16"/>
        <v>0</v>
      </c>
      <c r="R49">
        <f t="shared" si="17"/>
        <v>0</v>
      </c>
      <c r="S49">
        <f t="shared" si="18"/>
        <v>0</v>
      </c>
      <c r="T49">
        <f t="shared" si="19"/>
        <v>0</v>
      </c>
      <c r="U49">
        <f t="shared" si="20"/>
        <v>0</v>
      </c>
      <c r="V49">
        <f t="shared" si="21"/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-1</v>
      </c>
      <c r="AB49">
        <f t="shared" si="25"/>
        <v>21.25</v>
      </c>
      <c r="AC49">
        <f t="shared" si="26"/>
        <v>0</v>
      </c>
      <c r="AD49">
        <f t="shared" si="27"/>
        <v>0</v>
      </c>
      <c r="AE49">
        <f t="shared" si="49"/>
        <v>0</v>
      </c>
      <c r="AF49">
        <f t="shared" si="51"/>
        <v>21.25</v>
      </c>
      <c r="AG49">
        <f t="shared" si="28"/>
        <v>0</v>
      </c>
      <c r="AH49">
        <f t="shared" si="52"/>
        <v>1.4</v>
      </c>
      <c r="AI49">
        <f t="shared" si="50"/>
        <v>0</v>
      </c>
      <c r="AJ49">
        <f t="shared" si="29"/>
        <v>0</v>
      </c>
      <c r="AK49">
        <v>21.25</v>
      </c>
      <c r="AL49">
        <v>0</v>
      </c>
      <c r="AM49">
        <v>0</v>
      </c>
      <c r="AN49">
        <v>0</v>
      </c>
      <c r="AO49">
        <v>21.25</v>
      </c>
      <c r="AP49">
        <v>0</v>
      </c>
      <c r="AQ49">
        <v>1.4</v>
      </c>
      <c r="AR49">
        <v>0</v>
      </c>
      <c r="AS49">
        <v>0</v>
      </c>
      <c r="AT49">
        <v>74</v>
      </c>
      <c r="AU49">
        <v>36</v>
      </c>
      <c r="AV49">
        <v>1</v>
      </c>
      <c r="AW49">
        <v>1</v>
      </c>
      <c r="AZ49">
        <v>1</v>
      </c>
      <c r="BA49">
        <v>55.67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4</v>
      </c>
      <c r="BJ49" t="s">
        <v>75</v>
      </c>
      <c r="BM49">
        <v>86</v>
      </c>
      <c r="BN49">
        <v>0</v>
      </c>
      <c r="BO49" t="s">
        <v>3</v>
      </c>
      <c r="BP49">
        <v>0</v>
      </c>
      <c r="BQ49">
        <v>50</v>
      </c>
      <c r="BR49">
        <v>0</v>
      </c>
      <c r="BS49">
        <v>55.67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74</v>
      </c>
      <c r="CA49">
        <v>36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0"/>
        <v>0</v>
      </c>
      <c r="CQ49">
        <f t="shared" si="31"/>
        <v>0</v>
      </c>
      <c r="CR49">
        <f t="shared" si="32"/>
        <v>0</v>
      </c>
      <c r="CS49">
        <f t="shared" si="33"/>
        <v>0</v>
      </c>
      <c r="CT49">
        <f t="shared" si="34"/>
        <v>1182.99</v>
      </c>
      <c r="CU49">
        <f t="shared" si="35"/>
        <v>0</v>
      </c>
      <c r="CV49">
        <f t="shared" si="36"/>
        <v>1.4</v>
      </c>
      <c r="CW49">
        <f t="shared" si="37"/>
        <v>0</v>
      </c>
      <c r="CX49">
        <f t="shared" si="38"/>
        <v>0</v>
      </c>
      <c r="CY49">
        <f t="shared" si="39"/>
        <v>0</v>
      </c>
      <c r="CZ49">
        <f t="shared" si="40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35</v>
      </c>
      <c r="DW49" t="s">
        <v>35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82946360</v>
      </c>
      <c r="EF49">
        <v>50</v>
      </c>
      <c r="EG49" t="s">
        <v>22</v>
      </c>
      <c r="EH49">
        <v>0</v>
      </c>
      <c r="EI49" t="s">
        <v>3</v>
      </c>
      <c r="EJ49">
        <v>4</v>
      </c>
      <c r="EK49">
        <v>86</v>
      </c>
      <c r="EL49" t="s">
        <v>23</v>
      </c>
      <c r="EM49" t="s">
        <v>24</v>
      </c>
      <c r="EO49" t="s">
        <v>3</v>
      </c>
      <c r="EQ49">
        <v>132096</v>
      </c>
      <c r="ER49">
        <v>21.25</v>
      </c>
      <c r="ES49">
        <v>0</v>
      </c>
      <c r="ET49">
        <v>0</v>
      </c>
      <c r="EU49">
        <v>0</v>
      </c>
      <c r="EV49">
        <v>21.25</v>
      </c>
      <c r="EW49">
        <v>1.4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74</v>
      </c>
      <c r="FY49">
        <v>36</v>
      </c>
      <c r="GA49" t="s">
        <v>3</v>
      </c>
      <c r="GD49">
        <v>1</v>
      </c>
      <c r="GF49">
        <v>2033313697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41"/>
        <v>0</v>
      </c>
      <c r="GM49">
        <f t="shared" si="42"/>
        <v>0</v>
      </c>
      <c r="GN49">
        <f t="shared" si="43"/>
        <v>0</v>
      </c>
      <c r="GO49">
        <f t="shared" si="44"/>
        <v>0</v>
      </c>
      <c r="GP49">
        <f t="shared" si="45"/>
        <v>0</v>
      </c>
      <c r="GR49">
        <v>0</v>
      </c>
      <c r="GS49">
        <v>0</v>
      </c>
      <c r="GT49">
        <v>0</v>
      </c>
      <c r="GU49" t="s">
        <v>3</v>
      </c>
      <c r="GV49">
        <f t="shared" si="46"/>
        <v>0</v>
      </c>
      <c r="GW49">
        <v>1</v>
      </c>
      <c r="GX49">
        <f t="shared" si="47"/>
        <v>0</v>
      </c>
      <c r="HA49">
        <v>0</v>
      </c>
      <c r="HB49">
        <v>0</v>
      </c>
      <c r="HC49">
        <f t="shared" si="48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ROW(SmtRes!A21)</f>
        <v>21</v>
      </c>
      <c r="D50" s="2">
        <f>ROW(EtalonRes!A23)</f>
        <v>23</v>
      </c>
      <c r="E50" s="2" t="s">
        <v>3</v>
      </c>
      <c r="F50" s="2" t="s">
        <v>76</v>
      </c>
      <c r="G50" s="2" t="s">
        <v>77</v>
      </c>
      <c r="H50" s="2" t="s">
        <v>35</v>
      </c>
      <c r="I50" s="2">
        <v>0</v>
      </c>
      <c r="J50" s="2">
        <v>0</v>
      </c>
      <c r="K50" s="2">
        <v>0</v>
      </c>
      <c r="L50" s="2"/>
      <c r="M50" s="2"/>
      <c r="N50" s="2"/>
      <c r="O50" s="2">
        <f t="shared" si="14"/>
        <v>0</v>
      </c>
      <c r="P50" s="2">
        <f t="shared" si="15"/>
        <v>0</v>
      </c>
      <c r="Q50" s="2">
        <f t="shared" si="16"/>
        <v>0</v>
      </c>
      <c r="R50" s="2">
        <f t="shared" si="17"/>
        <v>0</v>
      </c>
      <c r="S50" s="2">
        <f t="shared" si="18"/>
        <v>0</v>
      </c>
      <c r="T50" s="2">
        <f t="shared" si="19"/>
        <v>0</v>
      </c>
      <c r="U50" s="2">
        <f t="shared" si="20"/>
        <v>0</v>
      </c>
      <c r="V50" s="2">
        <f t="shared" si="21"/>
        <v>0</v>
      </c>
      <c r="W50" s="2">
        <f t="shared" si="22"/>
        <v>0</v>
      </c>
      <c r="X50" s="2">
        <f t="shared" si="23"/>
        <v>0</v>
      </c>
      <c r="Y50" s="2">
        <f t="shared" si="24"/>
        <v>0</v>
      </c>
      <c r="Z50" s="2"/>
      <c r="AA50" s="2">
        <v>-1</v>
      </c>
      <c r="AB50" s="2">
        <f t="shared" si="25"/>
        <v>86.61</v>
      </c>
      <c r="AC50" s="2">
        <f t="shared" si="26"/>
        <v>0</v>
      </c>
      <c r="AD50" s="2">
        <f t="shared" si="27"/>
        <v>0</v>
      </c>
      <c r="AE50" s="2">
        <f t="shared" si="49"/>
        <v>0</v>
      </c>
      <c r="AF50" s="2">
        <f t="shared" si="51"/>
        <v>86.61</v>
      </c>
      <c r="AG50" s="2">
        <f t="shared" si="28"/>
        <v>0</v>
      </c>
      <c r="AH50" s="2">
        <f t="shared" si="52"/>
        <v>5.4</v>
      </c>
      <c r="AI50" s="2">
        <f t="shared" si="50"/>
        <v>0</v>
      </c>
      <c r="AJ50" s="2">
        <f t="shared" si="29"/>
        <v>0</v>
      </c>
      <c r="AK50" s="2">
        <v>86.61</v>
      </c>
      <c r="AL50" s="2">
        <v>0</v>
      </c>
      <c r="AM50" s="2">
        <v>0</v>
      </c>
      <c r="AN50" s="2">
        <v>0</v>
      </c>
      <c r="AO50" s="2">
        <v>86.61</v>
      </c>
      <c r="AP50" s="2">
        <v>0</v>
      </c>
      <c r="AQ50" s="2">
        <v>5.4</v>
      </c>
      <c r="AR50" s="2">
        <v>0</v>
      </c>
      <c r="AS50" s="2">
        <v>0</v>
      </c>
      <c r="AT50" s="2">
        <v>74</v>
      </c>
      <c r="AU50" s="2">
        <v>36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4</v>
      </c>
      <c r="BJ50" s="2" t="s">
        <v>78</v>
      </c>
      <c r="BK50" s="2"/>
      <c r="BL50" s="2"/>
      <c r="BM50" s="2">
        <v>86</v>
      </c>
      <c r="BN50" s="2">
        <v>0</v>
      </c>
      <c r="BO50" s="2" t="s">
        <v>3</v>
      </c>
      <c r="BP50" s="2">
        <v>0</v>
      </c>
      <c r="BQ50" s="2">
        <v>50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74</v>
      </c>
      <c r="CA50" s="2">
        <v>36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0"/>
        <v>0</v>
      </c>
      <c r="CQ50" s="2">
        <f t="shared" si="31"/>
        <v>0</v>
      </c>
      <c r="CR50" s="2">
        <f t="shared" si="32"/>
        <v>0</v>
      </c>
      <c r="CS50" s="2">
        <f t="shared" si="33"/>
        <v>0</v>
      </c>
      <c r="CT50" s="2">
        <f t="shared" si="34"/>
        <v>86.61</v>
      </c>
      <c r="CU50" s="2">
        <f t="shared" si="35"/>
        <v>0</v>
      </c>
      <c r="CV50" s="2">
        <f t="shared" si="36"/>
        <v>5.4</v>
      </c>
      <c r="CW50" s="2">
        <f t="shared" si="37"/>
        <v>0</v>
      </c>
      <c r="CX50" s="2">
        <f t="shared" si="38"/>
        <v>0</v>
      </c>
      <c r="CY50" s="2">
        <f t="shared" si="39"/>
        <v>0</v>
      </c>
      <c r="CZ50" s="2">
        <f t="shared" si="40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35</v>
      </c>
      <c r="DW50" s="2" t="s">
        <v>35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82946360</v>
      </c>
      <c r="EF50" s="2">
        <v>50</v>
      </c>
      <c r="EG50" s="2" t="s">
        <v>22</v>
      </c>
      <c r="EH50" s="2">
        <v>0</v>
      </c>
      <c r="EI50" s="2" t="s">
        <v>3</v>
      </c>
      <c r="EJ50" s="2">
        <v>4</v>
      </c>
      <c r="EK50" s="2">
        <v>86</v>
      </c>
      <c r="EL50" s="2" t="s">
        <v>23</v>
      </c>
      <c r="EM50" s="2" t="s">
        <v>24</v>
      </c>
      <c r="EN50" s="2"/>
      <c r="EO50" s="2" t="s">
        <v>3</v>
      </c>
      <c r="EP50" s="2"/>
      <c r="EQ50" s="2">
        <v>132096</v>
      </c>
      <c r="ER50" s="2">
        <v>86.61</v>
      </c>
      <c r="ES50" s="2">
        <v>0</v>
      </c>
      <c r="ET50" s="2">
        <v>0</v>
      </c>
      <c r="EU50" s="2">
        <v>0</v>
      </c>
      <c r="EV50" s="2">
        <v>86.61</v>
      </c>
      <c r="EW50" s="2">
        <v>5.4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74</v>
      </c>
      <c r="FY50" s="2">
        <v>36</v>
      </c>
      <c r="FZ50" s="2"/>
      <c r="GA50" s="2" t="s">
        <v>3</v>
      </c>
      <c r="GB50" s="2"/>
      <c r="GC50" s="2"/>
      <c r="GD50" s="2">
        <v>1</v>
      </c>
      <c r="GE50" s="2"/>
      <c r="GF50" s="2">
        <v>-2030709926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41"/>
        <v>0</v>
      </c>
      <c r="GM50" s="2">
        <f t="shared" si="42"/>
        <v>0</v>
      </c>
      <c r="GN50" s="2">
        <f t="shared" si="43"/>
        <v>0</v>
      </c>
      <c r="GO50" s="2">
        <f t="shared" si="44"/>
        <v>0</v>
      </c>
      <c r="GP50" s="2">
        <f t="shared" si="45"/>
        <v>0</v>
      </c>
      <c r="GQ50" s="2"/>
      <c r="GR50" s="2">
        <v>0</v>
      </c>
      <c r="GS50" s="2">
        <v>0</v>
      </c>
      <c r="GT50" s="2">
        <v>0</v>
      </c>
      <c r="GU50" s="2" t="s">
        <v>3</v>
      </c>
      <c r="GV50" s="2">
        <f t="shared" si="46"/>
        <v>0</v>
      </c>
      <c r="GW50" s="2">
        <v>1</v>
      </c>
      <c r="GX50" s="2">
        <f t="shared" si="47"/>
        <v>0</v>
      </c>
      <c r="GY50" s="2"/>
      <c r="GZ50" s="2"/>
      <c r="HA50" s="2">
        <v>0</v>
      </c>
      <c r="HB50" s="2">
        <v>0</v>
      </c>
      <c r="HC50" s="2">
        <f t="shared" si="48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ROW(SmtRes!A22)</f>
        <v>22</v>
      </c>
      <c r="D51">
        <f>ROW(EtalonRes!A24)</f>
        <v>24</v>
      </c>
      <c r="E51" t="s">
        <v>3</v>
      </c>
      <c r="F51" t="s">
        <v>76</v>
      </c>
      <c r="G51" t="s">
        <v>77</v>
      </c>
      <c r="H51" t="s">
        <v>35</v>
      </c>
      <c r="I51">
        <v>0</v>
      </c>
      <c r="J51">
        <v>0</v>
      </c>
      <c r="K51">
        <v>0</v>
      </c>
      <c r="O51">
        <f t="shared" si="14"/>
        <v>0</v>
      </c>
      <c r="P51">
        <f t="shared" si="15"/>
        <v>0</v>
      </c>
      <c r="Q51">
        <f t="shared" si="16"/>
        <v>0</v>
      </c>
      <c r="R51">
        <f t="shared" si="17"/>
        <v>0</v>
      </c>
      <c r="S51">
        <f t="shared" si="18"/>
        <v>0</v>
      </c>
      <c r="T51">
        <f t="shared" si="19"/>
        <v>0</v>
      </c>
      <c r="U51">
        <f t="shared" si="20"/>
        <v>0</v>
      </c>
      <c r="V51">
        <f t="shared" si="21"/>
        <v>0</v>
      </c>
      <c r="W51">
        <f t="shared" si="22"/>
        <v>0</v>
      </c>
      <c r="X51">
        <f t="shared" si="23"/>
        <v>0</v>
      </c>
      <c r="Y51">
        <f t="shared" si="24"/>
        <v>0</v>
      </c>
      <c r="AA51">
        <v>-1</v>
      </c>
      <c r="AB51">
        <f t="shared" si="25"/>
        <v>86.61</v>
      </c>
      <c r="AC51">
        <f t="shared" si="26"/>
        <v>0</v>
      </c>
      <c r="AD51">
        <f t="shared" si="27"/>
        <v>0</v>
      </c>
      <c r="AE51">
        <f t="shared" si="49"/>
        <v>0</v>
      </c>
      <c r="AF51">
        <f t="shared" si="51"/>
        <v>86.61</v>
      </c>
      <c r="AG51">
        <f t="shared" si="28"/>
        <v>0</v>
      </c>
      <c r="AH51">
        <f t="shared" si="52"/>
        <v>5.4</v>
      </c>
      <c r="AI51">
        <f t="shared" si="50"/>
        <v>0</v>
      </c>
      <c r="AJ51">
        <f t="shared" si="29"/>
        <v>0</v>
      </c>
      <c r="AK51">
        <v>86.61</v>
      </c>
      <c r="AL51">
        <v>0</v>
      </c>
      <c r="AM51">
        <v>0</v>
      </c>
      <c r="AN51">
        <v>0</v>
      </c>
      <c r="AO51">
        <v>86.61</v>
      </c>
      <c r="AP51">
        <v>0</v>
      </c>
      <c r="AQ51">
        <v>5.4</v>
      </c>
      <c r="AR51">
        <v>0</v>
      </c>
      <c r="AS51">
        <v>0</v>
      </c>
      <c r="AT51">
        <v>74</v>
      </c>
      <c r="AU51">
        <v>36</v>
      </c>
      <c r="AV51">
        <v>1</v>
      </c>
      <c r="AW51">
        <v>1</v>
      </c>
      <c r="AZ51">
        <v>1</v>
      </c>
      <c r="BA51">
        <v>55.67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4</v>
      </c>
      <c r="BJ51" t="s">
        <v>78</v>
      </c>
      <c r="BM51">
        <v>86</v>
      </c>
      <c r="BN51">
        <v>0</v>
      </c>
      <c r="BO51" t="s">
        <v>3</v>
      </c>
      <c r="BP51">
        <v>0</v>
      </c>
      <c r="BQ51">
        <v>50</v>
      </c>
      <c r="BR51">
        <v>0</v>
      </c>
      <c r="BS51">
        <v>55.67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74</v>
      </c>
      <c r="CA51">
        <v>36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0"/>
        <v>0</v>
      </c>
      <c r="CQ51">
        <f t="shared" si="31"/>
        <v>0</v>
      </c>
      <c r="CR51">
        <f t="shared" si="32"/>
        <v>0</v>
      </c>
      <c r="CS51">
        <f t="shared" si="33"/>
        <v>0</v>
      </c>
      <c r="CT51">
        <f t="shared" si="34"/>
        <v>4821.58</v>
      </c>
      <c r="CU51">
        <f t="shared" si="35"/>
        <v>0</v>
      </c>
      <c r="CV51">
        <f t="shared" si="36"/>
        <v>5.4</v>
      </c>
      <c r="CW51">
        <f t="shared" si="37"/>
        <v>0</v>
      </c>
      <c r="CX51">
        <f t="shared" si="38"/>
        <v>0</v>
      </c>
      <c r="CY51">
        <f t="shared" si="39"/>
        <v>0</v>
      </c>
      <c r="CZ51">
        <f t="shared" si="40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35</v>
      </c>
      <c r="DW51" t="s">
        <v>35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82946360</v>
      </c>
      <c r="EF51">
        <v>50</v>
      </c>
      <c r="EG51" t="s">
        <v>22</v>
      </c>
      <c r="EH51">
        <v>0</v>
      </c>
      <c r="EI51" t="s">
        <v>3</v>
      </c>
      <c r="EJ51">
        <v>4</v>
      </c>
      <c r="EK51">
        <v>86</v>
      </c>
      <c r="EL51" t="s">
        <v>23</v>
      </c>
      <c r="EM51" t="s">
        <v>24</v>
      </c>
      <c r="EO51" t="s">
        <v>3</v>
      </c>
      <c r="EQ51">
        <v>132096</v>
      </c>
      <c r="ER51">
        <v>86.61</v>
      </c>
      <c r="ES51">
        <v>0</v>
      </c>
      <c r="ET51">
        <v>0</v>
      </c>
      <c r="EU51">
        <v>0</v>
      </c>
      <c r="EV51">
        <v>86.61</v>
      </c>
      <c r="EW51">
        <v>5.4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74</v>
      </c>
      <c r="FY51">
        <v>36</v>
      </c>
      <c r="GA51" t="s">
        <v>3</v>
      </c>
      <c r="GD51">
        <v>1</v>
      </c>
      <c r="GF51">
        <v>-2030709926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41"/>
        <v>0</v>
      </c>
      <c r="GM51">
        <f t="shared" si="42"/>
        <v>0</v>
      </c>
      <c r="GN51">
        <f t="shared" si="43"/>
        <v>0</v>
      </c>
      <c r="GO51">
        <f t="shared" si="44"/>
        <v>0</v>
      </c>
      <c r="GP51">
        <f t="shared" si="45"/>
        <v>0</v>
      </c>
      <c r="GR51">
        <v>0</v>
      </c>
      <c r="GS51">
        <v>0</v>
      </c>
      <c r="GT51">
        <v>0</v>
      </c>
      <c r="GU51" t="s">
        <v>3</v>
      </c>
      <c r="GV51">
        <f t="shared" si="46"/>
        <v>0</v>
      </c>
      <c r="GW51">
        <v>1</v>
      </c>
      <c r="GX51">
        <f t="shared" si="47"/>
        <v>0</v>
      </c>
      <c r="HA51">
        <v>0</v>
      </c>
      <c r="HB51">
        <v>0</v>
      </c>
      <c r="HC51">
        <f t="shared" si="48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ROW(SmtRes!A23)</f>
        <v>23</v>
      </c>
      <c r="D52" s="2">
        <f>ROW(EtalonRes!A25)</f>
        <v>25</v>
      </c>
      <c r="E52" s="2" t="s">
        <v>3</v>
      </c>
      <c r="F52" s="2" t="s">
        <v>79</v>
      </c>
      <c r="G52" s="2" t="s">
        <v>80</v>
      </c>
      <c r="H52" s="2" t="s">
        <v>58</v>
      </c>
      <c r="I52" s="2">
        <v>0</v>
      </c>
      <c r="J52" s="2">
        <v>0</v>
      </c>
      <c r="K52" s="2">
        <v>0</v>
      </c>
      <c r="L52" s="2"/>
      <c r="M52" s="2"/>
      <c r="N52" s="2"/>
      <c r="O52" s="2">
        <f t="shared" si="14"/>
        <v>0</v>
      </c>
      <c r="P52" s="2">
        <f t="shared" si="15"/>
        <v>0</v>
      </c>
      <c r="Q52" s="2">
        <f t="shared" si="16"/>
        <v>0</v>
      </c>
      <c r="R52" s="2">
        <f t="shared" si="17"/>
        <v>0</v>
      </c>
      <c r="S52" s="2">
        <f t="shared" si="18"/>
        <v>0</v>
      </c>
      <c r="T52" s="2">
        <f t="shared" si="19"/>
        <v>0</v>
      </c>
      <c r="U52" s="2">
        <f t="shared" si="20"/>
        <v>0</v>
      </c>
      <c r="V52" s="2">
        <f t="shared" si="21"/>
        <v>0</v>
      </c>
      <c r="W52" s="2">
        <f t="shared" si="22"/>
        <v>0</v>
      </c>
      <c r="X52" s="2">
        <f t="shared" si="23"/>
        <v>0</v>
      </c>
      <c r="Y52" s="2">
        <f t="shared" si="24"/>
        <v>0</v>
      </c>
      <c r="Z52" s="2"/>
      <c r="AA52" s="2">
        <v>-1</v>
      </c>
      <c r="AB52" s="2">
        <f t="shared" si="25"/>
        <v>121.67</v>
      </c>
      <c r="AC52" s="2">
        <f t="shared" si="26"/>
        <v>0</v>
      </c>
      <c r="AD52" s="2">
        <f t="shared" si="27"/>
        <v>0</v>
      </c>
      <c r="AE52" s="2">
        <f t="shared" si="49"/>
        <v>0</v>
      </c>
      <c r="AF52" s="2">
        <f t="shared" si="51"/>
        <v>121.67</v>
      </c>
      <c r="AG52" s="2">
        <f t="shared" si="28"/>
        <v>0</v>
      </c>
      <c r="AH52" s="2">
        <f t="shared" si="52"/>
        <v>8.1</v>
      </c>
      <c r="AI52" s="2">
        <f t="shared" si="50"/>
        <v>0</v>
      </c>
      <c r="AJ52" s="2">
        <f t="shared" si="29"/>
        <v>0</v>
      </c>
      <c r="AK52" s="2">
        <v>121.67</v>
      </c>
      <c r="AL52" s="2">
        <v>0</v>
      </c>
      <c r="AM52" s="2">
        <v>0</v>
      </c>
      <c r="AN52" s="2">
        <v>0</v>
      </c>
      <c r="AO52" s="2">
        <v>121.67</v>
      </c>
      <c r="AP52" s="2">
        <v>0</v>
      </c>
      <c r="AQ52" s="2">
        <v>8.1</v>
      </c>
      <c r="AR52" s="2">
        <v>0</v>
      </c>
      <c r="AS52" s="2">
        <v>0</v>
      </c>
      <c r="AT52" s="2">
        <v>74</v>
      </c>
      <c r="AU52" s="2">
        <v>36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4</v>
      </c>
      <c r="BJ52" s="2" t="s">
        <v>81</v>
      </c>
      <c r="BK52" s="2"/>
      <c r="BL52" s="2"/>
      <c r="BM52" s="2">
        <v>86</v>
      </c>
      <c r="BN52" s="2">
        <v>0</v>
      </c>
      <c r="BO52" s="2" t="s">
        <v>3</v>
      </c>
      <c r="BP52" s="2">
        <v>0</v>
      </c>
      <c r="BQ52" s="2">
        <v>50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74</v>
      </c>
      <c r="CA52" s="2">
        <v>36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0"/>
        <v>0</v>
      </c>
      <c r="CQ52" s="2">
        <f t="shared" si="31"/>
        <v>0</v>
      </c>
      <c r="CR52" s="2">
        <f t="shared" si="32"/>
        <v>0</v>
      </c>
      <c r="CS52" s="2">
        <f t="shared" si="33"/>
        <v>0</v>
      </c>
      <c r="CT52" s="2">
        <f t="shared" si="34"/>
        <v>121.67</v>
      </c>
      <c r="CU52" s="2">
        <f t="shared" si="35"/>
        <v>0</v>
      </c>
      <c r="CV52" s="2">
        <f t="shared" si="36"/>
        <v>8.1</v>
      </c>
      <c r="CW52" s="2">
        <f t="shared" si="37"/>
        <v>0</v>
      </c>
      <c r="CX52" s="2">
        <f t="shared" si="38"/>
        <v>0</v>
      </c>
      <c r="CY52" s="2">
        <f t="shared" si="39"/>
        <v>0</v>
      </c>
      <c r="CZ52" s="2">
        <f t="shared" si="40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58</v>
      </c>
      <c r="DW52" s="2" t="s">
        <v>58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82946360</v>
      </c>
      <c r="EF52" s="2">
        <v>50</v>
      </c>
      <c r="EG52" s="2" t="s">
        <v>22</v>
      </c>
      <c r="EH52" s="2">
        <v>0</v>
      </c>
      <c r="EI52" s="2" t="s">
        <v>3</v>
      </c>
      <c r="EJ52" s="2">
        <v>4</v>
      </c>
      <c r="EK52" s="2">
        <v>86</v>
      </c>
      <c r="EL52" s="2" t="s">
        <v>23</v>
      </c>
      <c r="EM52" s="2" t="s">
        <v>24</v>
      </c>
      <c r="EN52" s="2"/>
      <c r="EO52" s="2" t="s">
        <v>3</v>
      </c>
      <c r="EP52" s="2"/>
      <c r="EQ52" s="2">
        <v>132096</v>
      </c>
      <c r="ER52" s="2">
        <v>121.67</v>
      </c>
      <c r="ES52" s="2">
        <v>0</v>
      </c>
      <c r="ET52" s="2">
        <v>0</v>
      </c>
      <c r="EU52" s="2">
        <v>0</v>
      </c>
      <c r="EV52" s="2">
        <v>121.67</v>
      </c>
      <c r="EW52" s="2">
        <v>8.1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74</v>
      </c>
      <c r="FY52" s="2">
        <v>36</v>
      </c>
      <c r="FZ52" s="2"/>
      <c r="GA52" s="2" t="s">
        <v>3</v>
      </c>
      <c r="GB52" s="2"/>
      <c r="GC52" s="2"/>
      <c r="GD52" s="2">
        <v>1</v>
      </c>
      <c r="GE52" s="2"/>
      <c r="GF52" s="2">
        <v>-756469430</v>
      </c>
      <c r="GG52" s="2">
        <v>2</v>
      </c>
      <c r="GH52" s="2">
        <v>1</v>
      </c>
      <c r="GI52" s="2">
        <v>2</v>
      </c>
      <c r="GJ52" s="2">
        <v>0</v>
      </c>
      <c r="GK52" s="2">
        <v>0</v>
      </c>
      <c r="GL52" s="2">
        <f t="shared" si="41"/>
        <v>0</v>
      </c>
      <c r="GM52" s="2">
        <f t="shared" si="42"/>
        <v>0</v>
      </c>
      <c r="GN52" s="2">
        <f t="shared" si="43"/>
        <v>0</v>
      </c>
      <c r="GO52" s="2">
        <f t="shared" si="44"/>
        <v>0</v>
      </c>
      <c r="GP52" s="2">
        <f t="shared" si="45"/>
        <v>0</v>
      </c>
      <c r="GQ52" s="2"/>
      <c r="GR52" s="2">
        <v>0</v>
      </c>
      <c r="GS52" s="2">
        <v>0</v>
      </c>
      <c r="GT52" s="2">
        <v>0</v>
      </c>
      <c r="GU52" s="2" t="s">
        <v>3</v>
      </c>
      <c r="GV52" s="2">
        <f t="shared" si="46"/>
        <v>0</v>
      </c>
      <c r="GW52" s="2">
        <v>1</v>
      </c>
      <c r="GX52" s="2">
        <f t="shared" si="47"/>
        <v>0</v>
      </c>
      <c r="GY52" s="2"/>
      <c r="GZ52" s="2"/>
      <c r="HA52" s="2">
        <v>0</v>
      </c>
      <c r="HB52" s="2">
        <v>0</v>
      </c>
      <c r="HC52" s="2">
        <f t="shared" si="48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ROW(SmtRes!A24)</f>
        <v>24</v>
      </c>
      <c r="D53">
        <f>ROW(EtalonRes!A26)</f>
        <v>26</v>
      </c>
      <c r="E53" t="s">
        <v>3</v>
      </c>
      <c r="F53" t="s">
        <v>79</v>
      </c>
      <c r="G53" t="s">
        <v>80</v>
      </c>
      <c r="H53" t="s">
        <v>58</v>
      </c>
      <c r="I53">
        <v>0</v>
      </c>
      <c r="J53">
        <v>0</v>
      </c>
      <c r="K53">
        <v>0</v>
      </c>
      <c r="O53">
        <f t="shared" si="14"/>
        <v>0</v>
      </c>
      <c r="P53">
        <f t="shared" si="15"/>
        <v>0</v>
      </c>
      <c r="Q53">
        <f t="shared" si="16"/>
        <v>0</v>
      </c>
      <c r="R53">
        <f t="shared" si="17"/>
        <v>0</v>
      </c>
      <c r="S53">
        <f t="shared" si="18"/>
        <v>0</v>
      </c>
      <c r="T53">
        <f t="shared" si="19"/>
        <v>0</v>
      </c>
      <c r="U53">
        <f t="shared" si="20"/>
        <v>0</v>
      </c>
      <c r="V53">
        <f t="shared" si="21"/>
        <v>0</v>
      </c>
      <c r="W53">
        <f t="shared" si="22"/>
        <v>0</v>
      </c>
      <c r="X53">
        <f t="shared" si="23"/>
        <v>0</v>
      </c>
      <c r="Y53">
        <f t="shared" si="24"/>
        <v>0</v>
      </c>
      <c r="AA53">
        <v>-1</v>
      </c>
      <c r="AB53">
        <f t="shared" si="25"/>
        <v>121.67</v>
      </c>
      <c r="AC53">
        <f t="shared" si="26"/>
        <v>0</v>
      </c>
      <c r="AD53">
        <f t="shared" si="27"/>
        <v>0</v>
      </c>
      <c r="AE53">
        <f t="shared" si="49"/>
        <v>0</v>
      </c>
      <c r="AF53">
        <f t="shared" si="51"/>
        <v>121.67</v>
      </c>
      <c r="AG53">
        <f t="shared" si="28"/>
        <v>0</v>
      </c>
      <c r="AH53">
        <f t="shared" si="52"/>
        <v>8.1</v>
      </c>
      <c r="AI53">
        <f t="shared" si="50"/>
        <v>0</v>
      </c>
      <c r="AJ53">
        <f t="shared" si="29"/>
        <v>0</v>
      </c>
      <c r="AK53">
        <v>121.67</v>
      </c>
      <c r="AL53">
        <v>0</v>
      </c>
      <c r="AM53">
        <v>0</v>
      </c>
      <c r="AN53">
        <v>0</v>
      </c>
      <c r="AO53">
        <v>121.67</v>
      </c>
      <c r="AP53">
        <v>0</v>
      </c>
      <c r="AQ53">
        <v>8.1</v>
      </c>
      <c r="AR53">
        <v>0</v>
      </c>
      <c r="AS53">
        <v>0</v>
      </c>
      <c r="AT53">
        <v>74</v>
      </c>
      <c r="AU53">
        <v>36</v>
      </c>
      <c r="AV53">
        <v>1</v>
      </c>
      <c r="AW53">
        <v>1</v>
      </c>
      <c r="AZ53">
        <v>1</v>
      </c>
      <c r="BA53">
        <v>55.67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4</v>
      </c>
      <c r="BJ53" t="s">
        <v>81</v>
      </c>
      <c r="BM53">
        <v>86</v>
      </c>
      <c r="BN53">
        <v>0</v>
      </c>
      <c r="BO53" t="s">
        <v>3</v>
      </c>
      <c r="BP53">
        <v>0</v>
      </c>
      <c r="BQ53">
        <v>50</v>
      </c>
      <c r="BR53">
        <v>0</v>
      </c>
      <c r="BS53">
        <v>55.67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74</v>
      </c>
      <c r="CA53">
        <v>36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0"/>
        <v>0</v>
      </c>
      <c r="CQ53">
        <f t="shared" si="31"/>
        <v>0</v>
      </c>
      <c r="CR53">
        <f t="shared" si="32"/>
        <v>0</v>
      </c>
      <c r="CS53">
        <f t="shared" si="33"/>
        <v>0</v>
      </c>
      <c r="CT53">
        <f t="shared" si="34"/>
        <v>6773.37</v>
      </c>
      <c r="CU53">
        <f t="shared" si="35"/>
        <v>0</v>
      </c>
      <c r="CV53">
        <f t="shared" si="36"/>
        <v>8.1</v>
      </c>
      <c r="CW53">
        <f t="shared" si="37"/>
        <v>0</v>
      </c>
      <c r="CX53">
        <f t="shared" si="38"/>
        <v>0</v>
      </c>
      <c r="CY53">
        <f t="shared" si="39"/>
        <v>0</v>
      </c>
      <c r="CZ53">
        <f t="shared" si="40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58</v>
      </c>
      <c r="DW53" t="s">
        <v>58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82946360</v>
      </c>
      <c r="EF53">
        <v>50</v>
      </c>
      <c r="EG53" t="s">
        <v>22</v>
      </c>
      <c r="EH53">
        <v>0</v>
      </c>
      <c r="EI53" t="s">
        <v>3</v>
      </c>
      <c r="EJ53">
        <v>4</v>
      </c>
      <c r="EK53">
        <v>86</v>
      </c>
      <c r="EL53" t="s">
        <v>23</v>
      </c>
      <c r="EM53" t="s">
        <v>24</v>
      </c>
      <c r="EO53" t="s">
        <v>3</v>
      </c>
      <c r="EQ53">
        <v>132096</v>
      </c>
      <c r="ER53">
        <v>121.67</v>
      </c>
      <c r="ES53">
        <v>0</v>
      </c>
      <c r="ET53">
        <v>0</v>
      </c>
      <c r="EU53">
        <v>0</v>
      </c>
      <c r="EV53">
        <v>121.67</v>
      </c>
      <c r="EW53">
        <v>8.1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74</v>
      </c>
      <c r="FY53">
        <v>36</v>
      </c>
      <c r="GA53" t="s">
        <v>3</v>
      </c>
      <c r="GD53">
        <v>1</v>
      </c>
      <c r="GF53">
        <v>-756469430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41"/>
        <v>0</v>
      </c>
      <c r="GM53">
        <f t="shared" si="42"/>
        <v>0</v>
      </c>
      <c r="GN53">
        <f t="shared" si="43"/>
        <v>0</v>
      </c>
      <c r="GO53">
        <f t="shared" si="44"/>
        <v>0</v>
      </c>
      <c r="GP53">
        <f t="shared" si="45"/>
        <v>0</v>
      </c>
      <c r="GR53">
        <v>0</v>
      </c>
      <c r="GS53">
        <v>0</v>
      </c>
      <c r="GT53">
        <v>0</v>
      </c>
      <c r="GU53" t="s">
        <v>3</v>
      </c>
      <c r="GV53">
        <f t="shared" si="46"/>
        <v>0</v>
      </c>
      <c r="GW53">
        <v>1</v>
      </c>
      <c r="GX53">
        <f t="shared" si="47"/>
        <v>0</v>
      </c>
      <c r="HA53">
        <v>0</v>
      </c>
      <c r="HB53">
        <v>0</v>
      </c>
      <c r="HC53">
        <f t="shared" si="48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5" spans="1:255" x14ac:dyDescent="0.2">
      <c r="A55" s="3">
        <v>51</v>
      </c>
      <c r="B55" s="3">
        <f>B20</f>
        <v>1</v>
      </c>
      <c r="C55" s="3">
        <f>A20</f>
        <v>3</v>
      </c>
      <c r="D55" s="3">
        <f>ROW(A20)</f>
        <v>20</v>
      </c>
      <c r="E55" s="3"/>
      <c r="F55" s="3" t="str">
        <f>IF(F20&lt;&gt;"",F20,"")</f>
        <v>09-01-03</v>
      </c>
      <c r="G55" s="3" t="str">
        <f>IF(G20&lt;&gt;"",G20,"")</f>
        <v>Пусконаладочные работы. Счетчики</v>
      </c>
      <c r="H55" s="3">
        <v>0</v>
      </c>
      <c r="I55" s="3"/>
      <c r="J55" s="3"/>
      <c r="K55" s="3"/>
      <c r="L55" s="3"/>
      <c r="M55" s="3"/>
      <c r="N55" s="3"/>
      <c r="O55" s="3">
        <f t="shared" ref="O55:T55" si="53">ROUND(AB55,2)</f>
        <v>82.63</v>
      </c>
      <c r="P55" s="3">
        <f t="shared" si="53"/>
        <v>0</v>
      </c>
      <c r="Q55" s="3">
        <f t="shared" si="53"/>
        <v>0</v>
      </c>
      <c r="R55" s="3">
        <f t="shared" si="53"/>
        <v>0</v>
      </c>
      <c r="S55" s="3">
        <f t="shared" si="53"/>
        <v>82.63</v>
      </c>
      <c r="T55" s="3">
        <f t="shared" si="53"/>
        <v>0</v>
      </c>
      <c r="U55" s="3">
        <f>AH55</f>
        <v>5.6000000000000005</v>
      </c>
      <c r="V55" s="3">
        <f>AI55</f>
        <v>0</v>
      </c>
      <c r="W55" s="3">
        <f>ROUND(AJ55,2)</f>
        <v>0</v>
      </c>
      <c r="X55" s="3">
        <f>ROUND(AK55,2)</f>
        <v>61.14</v>
      </c>
      <c r="Y55" s="3">
        <f>ROUND(AL55,2)</f>
        <v>29.74</v>
      </c>
      <c r="Z55" s="3"/>
      <c r="AA55" s="3"/>
      <c r="AB55" s="3">
        <f>ROUND(SUMIF(AA24:AA53,"=83376130",O24:O53),2)</f>
        <v>82.63</v>
      </c>
      <c r="AC55" s="3">
        <f>ROUND(SUMIF(AA24:AA53,"=83376130",P24:P53),2)</f>
        <v>0</v>
      </c>
      <c r="AD55" s="3">
        <f>ROUND(SUMIF(AA24:AA53,"=83376130",Q24:Q53),2)</f>
        <v>0</v>
      </c>
      <c r="AE55" s="3">
        <f>ROUND(SUMIF(AA24:AA53,"=83376130",R24:R53),2)</f>
        <v>0</v>
      </c>
      <c r="AF55" s="3">
        <f>ROUND(SUMIF(AA24:AA53,"=83376130",S24:S53),2)</f>
        <v>82.63</v>
      </c>
      <c r="AG55" s="3">
        <f>ROUND(SUMIF(AA24:AA53,"=83376130",T24:T53),2)</f>
        <v>0</v>
      </c>
      <c r="AH55" s="3">
        <f>SUMIF(AA24:AA53,"=83376130",U24:U53)</f>
        <v>5.6000000000000005</v>
      </c>
      <c r="AI55" s="3">
        <f>SUMIF(AA24:AA53,"=83376130",V24:V53)</f>
        <v>0</v>
      </c>
      <c r="AJ55" s="3">
        <f>ROUND(SUMIF(AA24:AA53,"=83376130",W24:W53),2)</f>
        <v>0</v>
      </c>
      <c r="AK55" s="3">
        <f>ROUND(SUMIF(AA24:AA53,"=83376130",X24:X53),2)</f>
        <v>61.14</v>
      </c>
      <c r="AL55" s="3">
        <f>ROUND(SUMIF(AA24:AA53,"=83376130",Y24:Y53),2)</f>
        <v>29.74</v>
      </c>
      <c r="AM55" s="3"/>
      <c r="AN55" s="3"/>
      <c r="AO55" s="3">
        <f t="shared" ref="AO55:BD55" si="54">ROUND(BX55,2)</f>
        <v>0</v>
      </c>
      <c r="AP55" s="3">
        <f t="shared" si="54"/>
        <v>0</v>
      </c>
      <c r="AQ55" s="3">
        <f t="shared" si="54"/>
        <v>0</v>
      </c>
      <c r="AR55" s="3">
        <f t="shared" si="54"/>
        <v>173.51</v>
      </c>
      <c r="AS55" s="3">
        <f t="shared" si="54"/>
        <v>0</v>
      </c>
      <c r="AT55" s="3">
        <f t="shared" si="54"/>
        <v>0</v>
      </c>
      <c r="AU55" s="3">
        <f t="shared" si="54"/>
        <v>173.51</v>
      </c>
      <c r="AV55" s="3">
        <f t="shared" si="54"/>
        <v>0</v>
      </c>
      <c r="AW55" s="3">
        <f t="shared" si="54"/>
        <v>0</v>
      </c>
      <c r="AX55" s="3">
        <f t="shared" si="54"/>
        <v>0</v>
      </c>
      <c r="AY55" s="3">
        <f t="shared" si="54"/>
        <v>0</v>
      </c>
      <c r="AZ55" s="3">
        <f t="shared" si="54"/>
        <v>0</v>
      </c>
      <c r="BA55" s="3">
        <f t="shared" si="54"/>
        <v>0</v>
      </c>
      <c r="BB55" s="3">
        <f t="shared" si="54"/>
        <v>0</v>
      </c>
      <c r="BC55" s="3">
        <f t="shared" si="54"/>
        <v>0</v>
      </c>
      <c r="BD55" s="3">
        <f t="shared" si="54"/>
        <v>0</v>
      </c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>
        <f>ROUND(SUMIF(AA24:AA53,"=83376130",FQ24:FQ53),2)</f>
        <v>0</v>
      </c>
      <c r="BY55" s="3">
        <f>ROUND(SUMIF(AA24:AA53,"=83376130",FR24:FR53),2)</f>
        <v>0</v>
      </c>
      <c r="BZ55" s="3">
        <f>ROUND(SUMIF(AA24:AA53,"=83376130",GL24:GL53),2)</f>
        <v>0</v>
      </c>
      <c r="CA55" s="3">
        <f>ROUND(SUMIF(AA24:AA53,"=83376130",GM24:GM53),2)</f>
        <v>173.51</v>
      </c>
      <c r="CB55" s="3">
        <f>ROUND(SUMIF(AA24:AA53,"=83376130",GN24:GN53),2)</f>
        <v>0</v>
      </c>
      <c r="CC55" s="3">
        <f>ROUND(SUMIF(AA24:AA53,"=83376130",GO24:GO53),2)</f>
        <v>0</v>
      </c>
      <c r="CD55" s="3">
        <f>ROUND(SUMIF(AA24:AA53,"=83376130",GP24:GP53),2)</f>
        <v>173.51</v>
      </c>
      <c r="CE55" s="3">
        <f>AC55-BX55</f>
        <v>0</v>
      </c>
      <c r="CF55" s="3">
        <f>AC55-BY55</f>
        <v>0</v>
      </c>
      <c r="CG55" s="3">
        <f>BX55-BZ55</f>
        <v>0</v>
      </c>
      <c r="CH55" s="3">
        <f>AC55-BX55-BY55+BZ55</f>
        <v>0</v>
      </c>
      <c r="CI55" s="3">
        <f>BY55-BZ55</f>
        <v>0</v>
      </c>
      <c r="CJ55" s="3">
        <f>ROUND(SUMIF(AA24:AA53,"=83376130",GX24:GX53),2)</f>
        <v>0</v>
      </c>
      <c r="CK55" s="3">
        <f>ROUND(SUMIF(AA24:AA53,"=83376130",GY24:GY53),2)</f>
        <v>0</v>
      </c>
      <c r="CL55" s="3">
        <f>ROUND(SUMIF(AA24:AA53,"=83376130",GZ24:GZ53),2)</f>
        <v>0</v>
      </c>
      <c r="CM55" s="3">
        <f>ROUND(SUMIF(AA24:AA53,"=83376130",HD24:HD53),2)</f>
        <v>0</v>
      </c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4">
        <f t="shared" ref="DG55:DL55" si="55">ROUND(DT55,2)</f>
        <v>4600.01</v>
      </c>
      <c r="DH55" s="4">
        <f t="shared" si="55"/>
        <v>0</v>
      </c>
      <c r="DI55" s="4">
        <f t="shared" si="55"/>
        <v>0</v>
      </c>
      <c r="DJ55" s="4">
        <f t="shared" si="55"/>
        <v>0</v>
      </c>
      <c r="DK55" s="4">
        <f t="shared" si="55"/>
        <v>4600.01</v>
      </c>
      <c r="DL55" s="4">
        <f t="shared" si="55"/>
        <v>0</v>
      </c>
      <c r="DM55" s="4">
        <f>DZ55</f>
        <v>5.6000000000000005</v>
      </c>
      <c r="DN55" s="4">
        <f>EA55</f>
        <v>0</v>
      </c>
      <c r="DO55" s="4">
        <f>ROUND(EB55,2)</f>
        <v>0</v>
      </c>
      <c r="DP55" s="4">
        <f>ROUND(EC55,2)</f>
        <v>3404</v>
      </c>
      <c r="DQ55" s="4">
        <f>ROUND(ED55,2)</f>
        <v>1656</v>
      </c>
      <c r="DR55" s="4"/>
      <c r="DS55" s="4"/>
      <c r="DT55" s="4">
        <f>ROUND(SUMIF(AA24:AA53,"=83376128",O24:O53),2)</f>
        <v>4600.01</v>
      </c>
      <c r="DU55" s="4">
        <f>ROUND(SUMIF(AA24:AA53,"=83376128",P24:P53),2)</f>
        <v>0</v>
      </c>
      <c r="DV55" s="4">
        <f>ROUND(SUMIF(AA24:AA53,"=83376128",Q24:Q53),2)</f>
        <v>0</v>
      </c>
      <c r="DW55" s="4">
        <f>ROUND(SUMIF(AA24:AA53,"=83376128",R24:R53),2)</f>
        <v>0</v>
      </c>
      <c r="DX55" s="4">
        <f>ROUND(SUMIF(AA24:AA53,"=83376128",S24:S53),2)</f>
        <v>4600.01</v>
      </c>
      <c r="DY55" s="4">
        <f>ROUND(SUMIF(AA24:AA53,"=83376128",T24:T53),2)</f>
        <v>0</v>
      </c>
      <c r="DZ55" s="4">
        <f>SUMIF(AA24:AA53,"=83376128",U24:U53)</f>
        <v>5.6000000000000005</v>
      </c>
      <c r="EA55" s="4">
        <f>SUMIF(AA24:AA53,"=83376128",V24:V53)</f>
        <v>0</v>
      </c>
      <c r="EB55" s="4">
        <f>ROUND(SUMIF(AA24:AA53,"=83376128",W24:W53),2)</f>
        <v>0</v>
      </c>
      <c r="EC55" s="4">
        <f>ROUND(SUMIF(AA24:AA53,"=83376128",X24:X53),2)</f>
        <v>3404</v>
      </c>
      <c r="ED55" s="4">
        <f>ROUND(SUMIF(AA24:AA53,"=83376128",Y24:Y53),2)</f>
        <v>1656</v>
      </c>
      <c r="EE55" s="4"/>
      <c r="EF55" s="4"/>
      <c r="EG55" s="4">
        <f t="shared" ref="EG55:EV55" si="56">ROUND(FP55,2)</f>
        <v>0</v>
      </c>
      <c r="EH55" s="4">
        <f t="shared" si="56"/>
        <v>0</v>
      </c>
      <c r="EI55" s="4">
        <f t="shared" si="56"/>
        <v>0</v>
      </c>
      <c r="EJ55" s="4">
        <f t="shared" si="56"/>
        <v>9660.01</v>
      </c>
      <c r="EK55" s="4">
        <f t="shared" si="56"/>
        <v>0</v>
      </c>
      <c r="EL55" s="4">
        <f t="shared" si="56"/>
        <v>0</v>
      </c>
      <c r="EM55" s="4">
        <f t="shared" si="56"/>
        <v>9660.01</v>
      </c>
      <c r="EN55" s="4">
        <f t="shared" si="56"/>
        <v>0</v>
      </c>
      <c r="EO55" s="4">
        <f t="shared" si="56"/>
        <v>0</v>
      </c>
      <c r="EP55" s="4">
        <f t="shared" si="56"/>
        <v>0</v>
      </c>
      <c r="EQ55" s="4">
        <f t="shared" si="56"/>
        <v>0</v>
      </c>
      <c r="ER55" s="4">
        <f t="shared" si="56"/>
        <v>0</v>
      </c>
      <c r="ES55" s="4">
        <f t="shared" si="56"/>
        <v>0</v>
      </c>
      <c r="ET55" s="4">
        <f t="shared" si="56"/>
        <v>0</v>
      </c>
      <c r="EU55" s="4">
        <f t="shared" si="56"/>
        <v>0</v>
      </c>
      <c r="EV55" s="4">
        <f t="shared" si="56"/>
        <v>0</v>
      </c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>
        <f>ROUND(SUMIF(AA24:AA53,"=83376128",FQ24:FQ53),2)</f>
        <v>0</v>
      </c>
      <c r="FQ55" s="4">
        <f>ROUND(SUMIF(AA24:AA53,"=83376128",FR24:FR53),2)</f>
        <v>0</v>
      </c>
      <c r="FR55" s="4">
        <f>ROUND(SUMIF(AA24:AA53,"=83376128",GL24:GL53),2)</f>
        <v>0</v>
      </c>
      <c r="FS55" s="4">
        <f>ROUND(SUMIF(AA24:AA53,"=83376128",GM24:GM53),2)</f>
        <v>9660.01</v>
      </c>
      <c r="FT55" s="4">
        <f>ROUND(SUMIF(AA24:AA53,"=83376128",GN24:GN53),2)</f>
        <v>0</v>
      </c>
      <c r="FU55" s="4">
        <f>ROUND(SUMIF(AA24:AA53,"=83376128",GO24:GO53),2)</f>
        <v>0</v>
      </c>
      <c r="FV55" s="4">
        <f>ROUND(SUMIF(AA24:AA53,"=83376128",GP24:GP53),2)</f>
        <v>9660.01</v>
      </c>
      <c r="FW55" s="4">
        <f>DU55-FP55</f>
        <v>0</v>
      </c>
      <c r="FX55" s="4">
        <f>DU55-FQ55</f>
        <v>0</v>
      </c>
      <c r="FY55" s="4">
        <f>FP55-FR55</f>
        <v>0</v>
      </c>
      <c r="FZ55" s="4">
        <f>DU55-FP55-FQ55+FR55</f>
        <v>0</v>
      </c>
      <c r="GA55" s="4">
        <f>FQ55-FR55</f>
        <v>0</v>
      </c>
      <c r="GB55" s="4">
        <f>ROUND(SUMIF(AA24:AA53,"=83376128",GX24:GX53),2)</f>
        <v>0</v>
      </c>
      <c r="GC55" s="4">
        <f>ROUND(SUMIF(AA24:AA53,"=83376128",GY24:GY53),2)</f>
        <v>0</v>
      </c>
      <c r="GD55" s="4">
        <f>ROUND(SUMIF(AA24:AA53,"=83376128",GZ24:GZ53),2)</f>
        <v>0</v>
      </c>
      <c r="GE55" s="4">
        <f>ROUND(SUMIF(AA24:AA53,"=83376128",HD24:HD53),2)</f>
        <v>0</v>
      </c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>
        <v>0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201</v>
      </c>
      <c r="F57" s="5">
        <f>ROUND(Source!O55,O57)</f>
        <v>82.63</v>
      </c>
      <c r="G57" s="5" t="s">
        <v>82</v>
      </c>
      <c r="H57" s="5" t="s">
        <v>83</v>
      </c>
      <c r="I57" s="5"/>
      <c r="J57" s="5"/>
      <c r="K57" s="5">
        <v>201</v>
      </c>
      <c r="L57" s="5">
        <v>1</v>
      </c>
      <c r="M57" s="5">
        <v>3</v>
      </c>
      <c r="N57" s="5" t="s">
        <v>3</v>
      </c>
      <c r="O57" s="5">
        <v>2</v>
      </c>
      <c r="P57" s="5">
        <f>ROUND(Source!DG55,O57)</f>
        <v>4600.01</v>
      </c>
      <c r="Q57" s="5"/>
      <c r="R57" s="5"/>
      <c r="S57" s="5"/>
      <c r="T57" s="5"/>
      <c r="U57" s="5"/>
      <c r="V57" s="5"/>
      <c r="W57" s="5">
        <v>82.63</v>
      </c>
      <c r="X57" s="5">
        <v>1</v>
      </c>
      <c r="Y57" s="5">
        <v>82.63</v>
      </c>
      <c r="Z57" s="5">
        <v>4600.01</v>
      </c>
      <c r="AA57" s="5">
        <v>1</v>
      </c>
      <c r="AB57" s="5">
        <v>4600.01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202</v>
      </c>
      <c r="F58" s="5">
        <f>ROUND(Source!P55,O58)</f>
        <v>0</v>
      </c>
      <c r="G58" s="5" t="s">
        <v>84</v>
      </c>
      <c r="H58" s="5" t="s">
        <v>85</v>
      </c>
      <c r="I58" s="5"/>
      <c r="J58" s="5"/>
      <c r="K58" s="5">
        <v>202</v>
      </c>
      <c r="L58" s="5">
        <v>2</v>
      </c>
      <c r="M58" s="5">
        <v>3</v>
      </c>
      <c r="N58" s="5" t="s">
        <v>3</v>
      </c>
      <c r="O58" s="5">
        <v>2</v>
      </c>
      <c r="P58" s="5">
        <f>ROUND(Source!DH55,O58)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222</v>
      </c>
      <c r="F59" s="5">
        <f>ROUND(Source!AO55,O59)</f>
        <v>0</v>
      </c>
      <c r="G59" s="5" t="s">
        <v>86</v>
      </c>
      <c r="H59" s="5" t="s">
        <v>87</v>
      </c>
      <c r="I59" s="5"/>
      <c r="J59" s="5"/>
      <c r="K59" s="5">
        <v>222</v>
      </c>
      <c r="L59" s="5">
        <v>3</v>
      </c>
      <c r="M59" s="5">
        <v>3</v>
      </c>
      <c r="N59" s="5" t="s">
        <v>3</v>
      </c>
      <c r="O59" s="5">
        <v>2</v>
      </c>
      <c r="P59" s="5">
        <f>ROUND(Source!EG55,O59)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225</v>
      </c>
      <c r="F60" s="5">
        <f>ROUND(Source!AV55,O60)</f>
        <v>0</v>
      </c>
      <c r="G60" s="5" t="s">
        <v>88</v>
      </c>
      <c r="H60" s="5" t="s">
        <v>89</v>
      </c>
      <c r="I60" s="5"/>
      <c r="J60" s="5"/>
      <c r="K60" s="5">
        <v>225</v>
      </c>
      <c r="L60" s="5">
        <v>4</v>
      </c>
      <c r="M60" s="5">
        <v>3</v>
      </c>
      <c r="N60" s="5" t="s">
        <v>3</v>
      </c>
      <c r="O60" s="5">
        <v>2</v>
      </c>
      <c r="P60" s="5">
        <f>ROUND(Source!EN55,O60)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226</v>
      </c>
      <c r="F61" s="5">
        <f>ROUND(Source!AW55,O61)</f>
        <v>0</v>
      </c>
      <c r="G61" s="5" t="s">
        <v>90</v>
      </c>
      <c r="H61" s="5" t="s">
        <v>91</v>
      </c>
      <c r="I61" s="5"/>
      <c r="J61" s="5"/>
      <c r="K61" s="5">
        <v>226</v>
      </c>
      <c r="L61" s="5">
        <v>5</v>
      </c>
      <c r="M61" s="5">
        <v>3</v>
      </c>
      <c r="N61" s="5" t="s">
        <v>3</v>
      </c>
      <c r="O61" s="5">
        <v>2</v>
      </c>
      <c r="P61" s="5">
        <f>ROUND(Source!EO55,O61)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227</v>
      </c>
      <c r="F62" s="5">
        <f>ROUND(Source!AX55,O62)</f>
        <v>0</v>
      </c>
      <c r="G62" s="5" t="s">
        <v>92</v>
      </c>
      <c r="H62" s="5" t="s">
        <v>93</v>
      </c>
      <c r="I62" s="5"/>
      <c r="J62" s="5"/>
      <c r="K62" s="5">
        <v>227</v>
      </c>
      <c r="L62" s="5">
        <v>6</v>
      </c>
      <c r="M62" s="5">
        <v>3</v>
      </c>
      <c r="N62" s="5" t="s">
        <v>3</v>
      </c>
      <c r="O62" s="5">
        <v>2</v>
      </c>
      <c r="P62" s="5">
        <f>ROUND(Source!EP55,O62)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228</v>
      </c>
      <c r="F63" s="5">
        <f>ROUND(Source!AY55,O63)</f>
        <v>0</v>
      </c>
      <c r="G63" s="5" t="s">
        <v>94</v>
      </c>
      <c r="H63" s="5" t="s">
        <v>95</v>
      </c>
      <c r="I63" s="5"/>
      <c r="J63" s="5"/>
      <c r="K63" s="5">
        <v>228</v>
      </c>
      <c r="L63" s="5">
        <v>7</v>
      </c>
      <c r="M63" s="5">
        <v>3</v>
      </c>
      <c r="N63" s="5" t="s">
        <v>3</v>
      </c>
      <c r="O63" s="5">
        <v>2</v>
      </c>
      <c r="P63" s="5">
        <f>ROUND(Source!EQ55,O63)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216</v>
      </c>
      <c r="F64" s="5">
        <f>ROUND(Source!AP55,O64)</f>
        <v>0</v>
      </c>
      <c r="G64" s="5" t="s">
        <v>96</v>
      </c>
      <c r="H64" s="5" t="s">
        <v>97</v>
      </c>
      <c r="I64" s="5"/>
      <c r="J64" s="5"/>
      <c r="K64" s="5">
        <v>216</v>
      </c>
      <c r="L64" s="5">
        <v>8</v>
      </c>
      <c r="M64" s="5">
        <v>3</v>
      </c>
      <c r="N64" s="5" t="s">
        <v>3</v>
      </c>
      <c r="O64" s="5">
        <v>2</v>
      </c>
      <c r="P64" s="5">
        <f>ROUND(Source!EH55,O64)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223</v>
      </c>
      <c r="F65" s="5">
        <f>ROUND(Source!AQ55,O65)</f>
        <v>0</v>
      </c>
      <c r="G65" s="5" t="s">
        <v>98</v>
      </c>
      <c r="H65" s="5" t="s">
        <v>99</v>
      </c>
      <c r="I65" s="5"/>
      <c r="J65" s="5"/>
      <c r="K65" s="5">
        <v>223</v>
      </c>
      <c r="L65" s="5">
        <v>9</v>
      </c>
      <c r="M65" s="5">
        <v>3</v>
      </c>
      <c r="N65" s="5" t="s">
        <v>3</v>
      </c>
      <c r="O65" s="5">
        <v>2</v>
      </c>
      <c r="P65" s="5">
        <f>ROUND(Source!EI55,O65)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229</v>
      </c>
      <c r="F66" s="5">
        <f>ROUND(Source!AZ55,O66)</f>
        <v>0</v>
      </c>
      <c r="G66" s="5" t="s">
        <v>100</v>
      </c>
      <c r="H66" s="5" t="s">
        <v>101</v>
      </c>
      <c r="I66" s="5"/>
      <c r="J66" s="5"/>
      <c r="K66" s="5">
        <v>229</v>
      </c>
      <c r="L66" s="5">
        <v>10</v>
      </c>
      <c r="M66" s="5">
        <v>3</v>
      </c>
      <c r="N66" s="5" t="s">
        <v>3</v>
      </c>
      <c r="O66" s="5">
        <v>2</v>
      </c>
      <c r="P66" s="5">
        <f>ROUND(Source!ER55,O66)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203</v>
      </c>
      <c r="F67" s="5">
        <f>ROUND(Source!Q55,O67)</f>
        <v>0</v>
      </c>
      <c r="G67" s="5" t="s">
        <v>102</v>
      </c>
      <c r="H67" s="5" t="s">
        <v>103</v>
      </c>
      <c r="I67" s="5"/>
      <c r="J67" s="5"/>
      <c r="K67" s="5">
        <v>203</v>
      </c>
      <c r="L67" s="5">
        <v>11</v>
      </c>
      <c r="M67" s="5">
        <v>3</v>
      </c>
      <c r="N67" s="5" t="s">
        <v>3</v>
      </c>
      <c r="O67" s="5">
        <v>2</v>
      </c>
      <c r="P67" s="5">
        <f>ROUND(Source!DI55,O67)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231</v>
      </c>
      <c r="F68" s="5">
        <f>ROUND(Source!BB55,O68)</f>
        <v>0</v>
      </c>
      <c r="G68" s="5" t="s">
        <v>104</v>
      </c>
      <c r="H68" s="5" t="s">
        <v>105</v>
      </c>
      <c r="I68" s="5"/>
      <c r="J68" s="5"/>
      <c r="K68" s="5">
        <v>231</v>
      </c>
      <c r="L68" s="5">
        <v>12</v>
      </c>
      <c r="M68" s="5">
        <v>3</v>
      </c>
      <c r="N68" s="5" t="s">
        <v>3</v>
      </c>
      <c r="O68" s="5">
        <v>2</v>
      </c>
      <c r="P68" s="5">
        <f>ROUND(Source!ET55,O68)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204</v>
      </c>
      <c r="F69" s="5">
        <f>ROUND(Source!R55,O69)</f>
        <v>0</v>
      </c>
      <c r="G69" s="5" t="s">
        <v>106</v>
      </c>
      <c r="H69" s="5" t="s">
        <v>107</v>
      </c>
      <c r="I69" s="5"/>
      <c r="J69" s="5"/>
      <c r="K69" s="5">
        <v>204</v>
      </c>
      <c r="L69" s="5">
        <v>13</v>
      </c>
      <c r="M69" s="5">
        <v>3</v>
      </c>
      <c r="N69" s="5" t="s">
        <v>3</v>
      </c>
      <c r="O69" s="5">
        <v>2</v>
      </c>
      <c r="P69" s="5">
        <f>ROUND(Source!DJ55,O69)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205</v>
      </c>
      <c r="F70" s="5">
        <f>ROUND(Source!S55,O70)</f>
        <v>82.63</v>
      </c>
      <c r="G70" s="5" t="s">
        <v>108</v>
      </c>
      <c r="H70" s="5" t="s">
        <v>109</v>
      </c>
      <c r="I70" s="5"/>
      <c r="J70" s="5"/>
      <c r="K70" s="5">
        <v>205</v>
      </c>
      <c r="L70" s="5">
        <v>14</v>
      </c>
      <c r="M70" s="5">
        <v>3</v>
      </c>
      <c r="N70" s="5" t="s">
        <v>3</v>
      </c>
      <c r="O70" s="5">
        <v>2</v>
      </c>
      <c r="P70" s="5">
        <f>ROUND(Source!DK55,O70)</f>
        <v>4600.01</v>
      </c>
      <c r="Q70" s="5"/>
      <c r="R70" s="5"/>
      <c r="S70" s="5"/>
      <c r="T70" s="5"/>
      <c r="U70" s="5"/>
      <c r="V70" s="5"/>
      <c r="W70" s="5">
        <v>82.63</v>
      </c>
      <c r="X70" s="5">
        <v>1</v>
      </c>
      <c r="Y70" s="5">
        <v>82.63</v>
      </c>
      <c r="Z70" s="5">
        <v>4600.01</v>
      </c>
      <c r="AA70" s="5">
        <v>1</v>
      </c>
      <c r="AB70" s="5">
        <v>4600.01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232</v>
      </c>
      <c r="F71" s="5">
        <f>ROUND(Source!BC55,O71)</f>
        <v>0</v>
      </c>
      <c r="G71" s="5" t="s">
        <v>110</v>
      </c>
      <c r="H71" s="5" t="s">
        <v>111</v>
      </c>
      <c r="I71" s="5"/>
      <c r="J71" s="5"/>
      <c r="K71" s="5">
        <v>232</v>
      </c>
      <c r="L71" s="5">
        <v>15</v>
      </c>
      <c r="M71" s="5">
        <v>3</v>
      </c>
      <c r="N71" s="5" t="s">
        <v>3</v>
      </c>
      <c r="O71" s="5">
        <v>2</v>
      </c>
      <c r="P71" s="5">
        <f>ROUND(Source!EU55,O71)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214</v>
      </c>
      <c r="F72" s="5">
        <f>ROUND(Source!AS55,O72)</f>
        <v>0</v>
      </c>
      <c r="G72" s="5" t="s">
        <v>112</v>
      </c>
      <c r="H72" s="5" t="s">
        <v>113</v>
      </c>
      <c r="I72" s="5"/>
      <c r="J72" s="5"/>
      <c r="K72" s="5">
        <v>214</v>
      </c>
      <c r="L72" s="5">
        <v>16</v>
      </c>
      <c r="M72" s="5">
        <v>3</v>
      </c>
      <c r="N72" s="5" t="s">
        <v>3</v>
      </c>
      <c r="O72" s="5">
        <v>2</v>
      </c>
      <c r="P72" s="5">
        <f>ROUND(Source!EK55,O72)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215</v>
      </c>
      <c r="F73" s="5">
        <f>ROUND(Source!AT55,O73)</f>
        <v>0</v>
      </c>
      <c r="G73" s="5" t="s">
        <v>114</v>
      </c>
      <c r="H73" s="5" t="s">
        <v>115</v>
      </c>
      <c r="I73" s="5"/>
      <c r="J73" s="5"/>
      <c r="K73" s="5">
        <v>215</v>
      </c>
      <c r="L73" s="5">
        <v>17</v>
      </c>
      <c r="M73" s="5">
        <v>3</v>
      </c>
      <c r="N73" s="5" t="s">
        <v>3</v>
      </c>
      <c r="O73" s="5">
        <v>2</v>
      </c>
      <c r="P73" s="5">
        <f>ROUND(Source!EL55,O73)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217</v>
      </c>
      <c r="F74" s="5">
        <f>ROUND(Source!AU55,O74)</f>
        <v>173.51</v>
      </c>
      <c r="G74" s="5" t="s">
        <v>116</v>
      </c>
      <c r="H74" s="5" t="s">
        <v>117</v>
      </c>
      <c r="I74" s="5"/>
      <c r="J74" s="5"/>
      <c r="K74" s="5">
        <v>217</v>
      </c>
      <c r="L74" s="5">
        <v>18</v>
      </c>
      <c r="M74" s="5">
        <v>3</v>
      </c>
      <c r="N74" s="5" t="s">
        <v>3</v>
      </c>
      <c r="O74" s="5">
        <v>2</v>
      </c>
      <c r="P74" s="5">
        <f>ROUND(Source!EM55,O74)</f>
        <v>9660.01</v>
      </c>
      <c r="Q74" s="5"/>
      <c r="R74" s="5"/>
      <c r="S74" s="5"/>
      <c r="T74" s="5"/>
      <c r="U74" s="5"/>
      <c r="V74" s="5"/>
      <c r="W74" s="5">
        <v>173.51</v>
      </c>
      <c r="X74" s="5">
        <v>1</v>
      </c>
      <c r="Y74" s="5">
        <v>173.51</v>
      </c>
      <c r="Z74" s="5">
        <v>9660.01</v>
      </c>
      <c r="AA74" s="5">
        <v>1</v>
      </c>
      <c r="AB74" s="5">
        <v>9660.01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230</v>
      </c>
      <c r="F75" s="5">
        <f>ROUND(Source!BA55,O75)</f>
        <v>0</v>
      </c>
      <c r="G75" s="5" t="s">
        <v>118</v>
      </c>
      <c r="H75" s="5" t="s">
        <v>119</v>
      </c>
      <c r="I75" s="5"/>
      <c r="J75" s="5"/>
      <c r="K75" s="5">
        <v>230</v>
      </c>
      <c r="L75" s="5">
        <v>19</v>
      </c>
      <c r="M75" s="5">
        <v>3</v>
      </c>
      <c r="N75" s="5" t="s">
        <v>3</v>
      </c>
      <c r="O75" s="5">
        <v>2</v>
      </c>
      <c r="P75" s="5">
        <f>ROUND(Source!ES55,O75)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206</v>
      </c>
      <c r="F76" s="5">
        <f>ROUND(Source!T55,O76)</f>
        <v>0</v>
      </c>
      <c r="G76" s="5" t="s">
        <v>120</v>
      </c>
      <c r="H76" s="5" t="s">
        <v>121</v>
      </c>
      <c r="I76" s="5"/>
      <c r="J76" s="5"/>
      <c r="K76" s="5">
        <v>206</v>
      </c>
      <c r="L76" s="5">
        <v>20</v>
      </c>
      <c r="M76" s="5">
        <v>3</v>
      </c>
      <c r="N76" s="5" t="s">
        <v>3</v>
      </c>
      <c r="O76" s="5">
        <v>2</v>
      </c>
      <c r="P76" s="5">
        <f>ROUND(Source!DL55,O76)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207</v>
      </c>
      <c r="F77" s="5">
        <f>Source!U55</f>
        <v>5.6000000000000005</v>
      </c>
      <c r="G77" s="5" t="s">
        <v>122</v>
      </c>
      <c r="H77" s="5" t="s">
        <v>123</v>
      </c>
      <c r="I77" s="5"/>
      <c r="J77" s="5"/>
      <c r="K77" s="5">
        <v>207</v>
      </c>
      <c r="L77" s="5">
        <v>21</v>
      </c>
      <c r="M77" s="5">
        <v>3</v>
      </c>
      <c r="N77" s="5" t="s">
        <v>3</v>
      </c>
      <c r="O77" s="5">
        <v>-1</v>
      </c>
      <c r="P77" s="5">
        <f>Source!DM55</f>
        <v>5.6000000000000005</v>
      </c>
      <c r="Q77" s="5"/>
      <c r="R77" s="5"/>
      <c r="S77" s="5"/>
      <c r="T77" s="5"/>
      <c r="U77" s="5"/>
      <c r="V77" s="5"/>
      <c r="W77" s="5">
        <v>5.6</v>
      </c>
      <c r="X77" s="5">
        <v>1</v>
      </c>
      <c r="Y77" s="5">
        <v>5.6</v>
      </c>
      <c r="Z77" s="5">
        <v>5.6</v>
      </c>
      <c r="AA77" s="5">
        <v>1</v>
      </c>
      <c r="AB77" s="5">
        <v>5.6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208</v>
      </c>
      <c r="F78" s="5">
        <f>Source!V55</f>
        <v>0</v>
      </c>
      <c r="G78" s="5" t="s">
        <v>124</v>
      </c>
      <c r="H78" s="5" t="s">
        <v>125</v>
      </c>
      <c r="I78" s="5"/>
      <c r="J78" s="5"/>
      <c r="K78" s="5">
        <v>208</v>
      </c>
      <c r="L78" s="5">
        <v>22</v>
      </c>
      <c r="M78" s="5">
        <v>3</v>
      </c>
      <c r="N78" s="5" t="s">
        <v>3</v>
      </c>
      <c r="O78" s="5">
        <v>-1</v>
      </c>
      <c r="P78" s="5">
        <f>Source!DN55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209</v>
      </c>
      <c r="F79" s="5">
        <f>ROUND(Source!W55,O79)</f>
        <v>0</v>
      </c>
      <c r="G79" s="5" t="s">
        <v>126</v>
      </c>
      <c r="H79" s="5" t="s">
        <v>127</v>
      </c>
      <c r="I79" s="5"/>
      <c r="J79" s="5"/>
      <c r="K79" s="5">
        <v>209</v>
      </c>
      <c r="L79" s="5">
        <v>23</v>
      </c>
      <c r="M79" s="5">
        <v>3</v>
      </c>
      <c r="N79" s="5" t="s">
        <v>3</v>
      </c>
      <c r="O79" s="5">
        <v>2</v>
      </c>
      <c r="P79" s="5">
        <f>ROUND(Source!DO55,O79)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233</v>
      </c>
      <c r="F80" s="5">
        <f>ROUND(Source!BD55,O80)</f>
        <v>0</v>
      </c>
      <c r="G80" s="5" t="s">
        <v>128</v>
      </c>
      <c r="H80" s="5" t="s">
        <v>129</v>
      </c>
      <c r="I80" s="5"/>
      <c r="J80" s="5"/>
      <c r="K80" s="5">
        <v>233</v>
      </c>
      <c r="L80" s="5">
        <v>24</v>
      </c>
      <c r="M80" s="5">
        <v>3</v>
      </c>
      <c r="N80" s="5" t="s">
        <v>3</v>
      </c>
      <c r="O80" s="5">
        <v>2</v>
      </c>
      <c r="P80" s="5">
        <f>ROUND(Source!EV55,O80)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210</v>
      </c>
      <c r="F81" s="5">
        <f>ROUND(Source!X55,O81)</f>
        <v>61.14</v>
      </c>
      <c r="G81" s="5" t="s">
        <v>130</v>
      </c>
      <c r="H81" s="5" t="s">
        <v>131</v>
      </c>
      <c r="I81" s="5"/>
      <c r="J81" s="5"/>
      <c r="K81" s="5">
        <v>210</v>
      </c>
      <c r="L81" s="5">
        <v>25</v>
      </c>
      <c r="M81" s="5">
        <v>3</v>
      </c>
      <c r="N81" s="5" t="s">
        <v>3</v>
      </c>
      <c r="O81" s="5">
        <v>2</v>
      </c>
      <c r="P81" s="5">
        <f>ROUND(Source!DP55,O81)</f>
        <v>3404</v>
      </c>
      <c r="Q81" s="5"/>
      <c r="R81" s="5"/>
      <c r="S81" s="5"/>
      <c r="T81" s="5"/>
      <c r="U81" s="5"/>
      <c r="V81" s="5"/>
      <c r="W81" s="5">
        <v>61.14</v>
      </c>
      <c r="X81" s="5">
        <v>1</v>
      </c>
      <c r="Y81" s="5">
        <v>61.14</v>
      </c>
      <c r="Z81" s="5">
        <v>3404</v>
      </c>
      <c r="AA81" s="5">
        <v>1</v>
      </c>
      <c r="AB81" s="5">
        <v>3404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211</v>
      </c>
      <c r="F82" s="5">
        <f>ROUND(Source!Y55,O82)</f>
        <v>29.74</v>
      </c>
      <c r="G82" s="5" t="s">
        <v>132</v>
      </c>
      <c r="H82" s="5" t="s">
        <v>133</v>
      </c>
      <c r="I82" s="5"/>
      <c r="J82" s="5"/>
      <c r="K82" s="5">
        <v>211</v>
      </c>
      <c r="L82" s="5">
        <v>26</v>
      </c>
      <c r="M82" s="5">
        <v>3</v>
      </c>
      <c r="N82" s="5" t="s">
        <v>3</v>
      </c>
      <c r="O82" s="5">
        <v>2</v>
      </c>
      <c r="P82" s="5">
        <f>ROUND(Source!DQ55,O82)</f>
        <v>1656</v>
      </c>
      <c r="Q82" s="5"/>
      <c r="R82" s="5"/>
      <c r="S82" s="5"/>
      <c r="T82" s="5"/>
      <c r="U82" s="5"/>
      <c r="V82" s="5"/>
      <c r="W82" s="5">
        <v>29.74</v>
      </c>
      <c r="X82" s="5">
        <v>1</v>
      </c>
      <c r="Y82" s="5">
        <v>29.74</v>
      </c>
      <c r="Z82" s="5">
        <v>1656</v>
      </c>
      <c r="AA82" s="5">
        <v>1</v>
      </c>
      <c r="AB82" s="5">
        <v>1656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224</v>
      </c>
      <c r="F83" s="5">
        <f>ROUND(Source!AR55,O83)</f>
        <v>173.51</v>
      </c>
      <c r="G83" s="5" t="s">
        <v>134</v>
      </c>
      <c r="H83" s="5" t="s">
        <v>135</v>
      </c>
      <c r="I83" s="5"/>
      <c r="J83" s="5"/>
      <c r="K83" s="5">
        <v>224</v>
      </c>
      <c r="L83" s="5">
        <v>27</v>
      </c>
      <c r="M83" s="5">
        <v>3</v>
      </c>
      <c r="N83" s="5" t="s">
        <v>3</v>
      </c>
      <c r="O83" s="5">
        <v>2</v>
      </c>
      <c r="P83" s="5">
        <f>ROUND(Source!EJ55,O83)</f>
        <v>9660.01</v>
      </c>
      <c r="Q83" s="5"/>
      <c r="R83" s="5"/>
      <c r="S83" s="5"/>
      <c r="T83" s="5"/>
      <c r="U83" s="5"/>
      <c r="V83" s="5"/>
      <c r="W83" s="5">
        <v>173.51</v>
      </c>
      <c r="X83" s="5">
        <v>1</v>
      </c>
      <c r="Y83" s="5">
        <v>173.51</v>
      </c>
      <c r="Z83" s="5">
        <v>9660.01</v>
      </c>
      <c r="AA83" s="5">
        <v>1</v>
      </c>
      <c r="AB83" s="5">
        <v>9660.01</v>
      </c>
    </row>
    <row r="85" spans="1:206" x14ac:dyDescent="0.2">
      <c r="A85" s="3">
        <v>51</v>
      </c>
      <c r="B85" s="3">
        <f>B12</f>
        <v>127</v>
      </c>
      <c r="C85" s="3">
        <f>A12</f>
        <v>1</v>
      </c>
      <c r="D85" s="3">
        <f>ROW(A12)</f>
        <v>12</v>
      </c>
      <c r="E85" s="3"/>
      <c r="F85" s="3" t="str">
        <f>IF(F12&lt;&gt;"",F12,"")</f>
        <v>09-01-03</v>
      </c>
      <c r="G85" s="3" t="str">
        <f>IF(G12&lt;&gt;"",G12,"")</f>
        <v>Пусконаладочные работы. Учет э/э.</v>
      </c>
      <c r="H85" s="3">
        <v>0</v>
      </c>
      <c r="I85" s="3"/>
      <c r="J85" s="3"/>
      <c r="K85" s="3"/>
      <c r="L85" s="3"/>
      <c r="M85" s="3"/>
      <c r="N85" s="3"/>
      <c r="O85" s="3">
        <f t="shared" ref="O85:T85" si="57">ROUND(O55,2)</f>
        <v>82.63</v>
      </c>
      <c r="P85" s="3">
        <f t="shared" si="57"/>
        <v>0</v>
      </c>
      <c r="Q85" s="3">
        <f t="shared" si="57"/>
        <v>0</v>
      </c>
      <c r="R85" s="3">
        <f t="shared" si="57"/>
        <v>0</v>
      </c>
      <c r="S85" s="3">
        <f t="shared" si="57"/>
        <v>82.63</v>
      </c>
      <c r="T85" s="3">
        <f t="shared" si="57"/>
        <v>0</v>
      </c>
      <c r="U85" s="3">
        <f>U55</f>
        <v>5.6000000000000005</v>
      </c>
      <c r="V85" s="3">
        <f>V55</f>
        <v>0</v>
      </c>
      <c r="W85" s="3">
        <f>ROUND(W55,2)</f>
        <v>0</v>
      </c>
      <c r="X85" s="3">
        <f>ROUND(X55,2)</f>
        <v>61.14</v>
      </c>
      <c r="Y85" s="3">
        <f>ROUND(Y55,2)</f>
        <v>29.74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>
        <f t="shared" ref="AO85:BD85" si="58">ROUND(AO55,2)</f>
        <v>0</v>
      </c>
      <c r="AP85" s="3">
        <f t="shared" si="58"/>
        <v>0</v>
      </c>
      <c r="AQ85" s="3">
        <f t="shared" si="58"/>
        <v>0</v>
      </c>
      <c r="AR85" s="3">
        <f t="shared" si="58"/>
        <v>173.51</v>
      </c>
      <c r="AS85" s="3">
        <f t="shared" si="58"/>
        <v>0</v>
      </c>
      <c r="AT85" s="3">
        <f t="shared" si="58"/>
        <v>0</v>
      </c>
      <c r="AU85" s="3">
        <f t="shared" si="58"/>
        <v>173.51</v>
      </c>
      <c r="AV85" s="3">
        <f t="shared" si="58"/>
        <v>0</v>
      </c>
      <c r="AW85" s="3">
        <f t="shared" si="58"/>
        <v>0</v>
      </c>
      <c r="AX85" s="3">
        <f t="shared" si="58"/>
        <v>0</v>
      </c>
      <c r="AY85" s="3">
        <f t="shared" si="58"/>
        <v>0</v>
      </c>
      <c r="AZ85" s="3">
        <f t="shared" si="58"/>
        <v>0</v>
      </c>
      <c r="BA85" s="3">
        <f t="shared" si="58"/>
        <v>0</v>
      </c>
      <c r="BB85" s="3">
        <f t="shared" si="58"/>
        <v>0</v>
      </c>
      <c r="BC85" s="3">
        <f t="shared" si="58"/>
        <v>0</v>
      </c>
      <c r="BD85" s="3">
        <f t="shared" si="58"/>
        <v>0</v>
      </c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4">
        <f t="shared" ref="DG85:DL85" si="59">ROUND(DG55,2)</f>
        <v>4600.01</v>
      </c>
      <c r="DH85" s="4">
        <f t="shared" si="59"/>
        <v>0</v>
      </c>
      <c r="DI85" s="4">
        <f t="shared" si="59"/>
        <v>0</v>
      </c>
      <c r="DJ85" s="4">
        <f t="shared" si="59"/>
        <v>0</v>
      </c>
      <c r="DK85" s="4">
        <f t="shared" si="59"/>
        <v>4600.01</v>
      </c>
      <c r="DL85" s="4">
        <f t="shared" si="59"/>
        <v>0</v>
      </c>
      <c r="DM85" s="4">
        <f>DM55</f>
        <v>5.6000000000000005</v>
      </c>
      <c r="DN85" s="4">
        <f>DN55</f>
        <v>0</v>
      </c>
      <c r="DO85" s="4">
        <f>ROUND(DO55,2)</f>
        <v>0</v>
      </c>
      <c r="DP85" s="4">
        <f>ROUND(DP55,2)</f>
        <v>3404</v>
      </c>
      <c r="DQ85" s="4">
        <f>ROUND(DQ55,2)</f>
        <v>1656</v>
      </c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>
        <f t="shared" ref="EG85:EV85" si="60">ROUND(EG55,2)</f>
        <v>0</v>
      </c>
      <c r="EH85" s="4">
        <f t="shared" si="60"/>
        <v>0</v>
      </c>
      <c r="EI85" s="4">
        <f t="shared" si="60"/>
        <v>0</v>
      </c>
      <c r="EJ85" s="4">
        <f t="shared" si="60"/>
        <v>9660.01</v>
      </c>
      <c r="EK85" s="4">
        <f t="shared" si="60"/>
        <v>0</v>
      </c>
      <c r="EL85" s="4">
        <f t="shared" si="60"/>
        <v>0</v>
      </c>
      <c r="EM85" s="4">
        <f t="shared" si="60"/>
        <v>9660.01</v>
      </c>
      <c r="EN85" s="4">
        <f t="shared" si="60"/>
        <v>0</v>
      </c>
      <c r="EO85" s="4">
        <f t="shared" si="60"/>
        <v>0</v>
      </c>
      <c r="EP85" s="4">
        <f t="shared" si="60"/>
        <v>0</v>
      </c>
      <c r="EQ85" s="4">
        <f t="shared" si="60"/>
        <v>0</v>
      </c>
      <c r="ER85" s="4">
        <f t="shared" si="60"/>
        <v>0</v>
      </c>
      <c r="ES85" s="4">
        <f t="shared" si="60"/>
        <v>0</v>
      </c>
      <c r="ET85" s="4">
        <f t="shared" si="60"/>
        <v>0</v>
      </c>
      <c r="EU85" s="4">
        <f t="shared" si="60"/>
        <v>0</v>
      </c>
      <c r="EV85" s="4">
        <f t="shared" si="60"/>
        <v>0</v>
      </c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201</v>
      </c>
      <c r="F87" s="5">
        <f>ROUND(Source!O85,O87)</f>
        <v>82.63</v>
      </c>
      <c r="G87" s="5" t="s">
        <v>82</v>
      </c>
      <c r="H87" s="5" t="s">
        <v>83</v>
      </c>
      <c r="I87" s="5"/>
      <c r="J87" s="5"/>
      <c r="K87" s="5">
        <v>201</v>
      </c>
      <c r="L87" s="5">
        <v>1</v>
      </c>
      <c r="M87" s="5">
        <v>3</v>
      </c>
      <c r="N87" s="5" t="s">
        <v>3</v>
      </c>
      <c r="O87" s="5">
        <v>2</v>
      </c>
      <c r="P87" s="5">
        <f>ROUND(Source!DG85,O87)</f>
        <v>4600.01</v>
      </c>
      <c r="Q87" s="5"/>
      <c r="R87" s="5"/>
      <c r="S87" s="5"/>
      <c r="T87" s="5"/>
      <c r="U87" s="5"/>
      <c r="V87" s="5"/>
      <c r="W87" s="5">
        <v>82.63</v>
      </c>
      <c r="X87" s="5">
        <v>1</v>
      </c>
      <c r="Y87" s="5">
        <v>82.63</v>
      </c>
      <c r="Z87" s="5">
        <v>4600.01</v>
      </c>
      <c r="AA87" s="5">
        <v>1</v>
      </c>
      <c r="AB87" s="5">
        <v>4600.01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202</v>
      </c>
      <c r="F88" s="5">
        <f>ROUND(Source!P85,O88)</f>
        <v>0</v>
      </c>
      <c r="G88" s="5" t="s">
        <v>84</v>
      </c>
      <c r="H88" s="5" t="s">
        <v>85</v>
      </c>
      <c r="I88" s="5"/>
      <c r="J88" s="5"/>
      <c r="K88" s="5">
        <v>202</v>
      </c>
      <c r="L88" s="5">
        <v>2</v>
      </c>
      <c r="M88" s="5">
        <v>3</v>
      </c>
      <c r="N88" s="5" t="s">
        <v>3</v>
      </c>
      <c r="O88" s="5">
        <v>2</v>
      </c>
      <c r="P88" s="5">
        <f>ROUND(Source!DH85,O88)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222</v>
      </c>
      <c r="F89" s="5">
        <f>ROUND(Source!AO85,O89)</f>
        <v>0</v>
      </c>
      <c r="G89" s="5" t="s">
        <v>86</v>
      </c>
      <c r="H89" s="5" t="s">
        <v>87</v>
      </c>
      <c r="I89" s="5"/>
      <c r="J89" s="5"/>
      <c r="K89" s="5">
        <v>222</v>
      </c>
      <c r="L89" s="5">
        <v>3</v>
      </c>
      <c r="M89" s="5">
        <v>3</v>
      </c>
      <c r="N89" s="5" t="s">
        <v>3</v>
      </c>
      <c r="O89" s="5">
        <v>2</v>
      </c>
      <c r="P89" s="5">
        <f>ROUND(Source!EG85,O89)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225</v>
      </c>
      <c r="F90" s="5">
        <f>ROUND(Source!AV85,O90)</f>
        <v>0</v>
      </c>
      <c r="G90" s="5" t="s">
        <v>88</v>
      </c>
      <c r="H90" s="5" t="s">
        <v>89</v>
      </c>
      <c r="I90" s="5"/>
      <c r="J90" s="5"/>
      <c r="K90" s="5">
        <v>225</v>
      </c>
      <c r="L90" s="5">
        <v>4</v>
      </c>
      <c r="M90" s="5">
        <v>3</v>
      </c>
      <c r="N90" s="5" t="s">
        <v>3</v>
      </c>
      <c r="O90" s="5">
        <v>2</v>
      </c>
      <c r="P90" s="5">
        <f>ROUND(Source!EN85,O90)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226</v>
      </c>
      <c r="F91" s="5">
        <f>ROUND(Source!AW85,O91)</f>
        <v>0</v>
      </c>
      <c r="G91" s="5" t="s">
        <v>90</v>
      </c>
      <c r="H91" s="5" t="s">
        <v>91</v>
      </c>
      <c r="I91" s="5"/>
      <c r="J91" s="5"/>
      <c r="K91" s="5">
        <v>226</v>
      </c>
      <c r="L91" s="5">
        <v>5</v>
      </c>
      <c r="M91" s="5">
        <v>3</v>
      </c>
      <c r="N91" s="5" t="s">
        <v>3</v>
      </c>
      <c r="O91" s="5">
        <v>2</v>
      </c>
      <c r="P91" s="5">
        <f>ROUND(Source!EO85,O91)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227</v>
      </c>
      <c r="F92" s="5">
        <f>ROUND(Source!AX85,O92)</f>
        <v>0</v>
      </c>
      <c r="G92" s="5" t="s">
        <v>92</v>
      </c>
      <c r="H92" s="5" t="s">
        <v>93</v>
      </c>
      <c r="I92" s="5"/>
      <c r="J92" s="5"/>
      <c r="K92" s="5">
        <v>227</v>
      </c>
      <c r="L92" s="5">
        <v>6</v>
      </c>
      <c r="M92" s="5">
        <v>3</v>
      </c>
      <c r="N92" s="5" t="s">
        <v>3</v>
      </c>
      <c r="O92" s="5">
        <v>2</v>
      </c>
      <c r="P92" s="5">
        <f>ROUND(Source!EP85,O92)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228</v>
      </c>
      <c r="F93" s="5">
        <f>ROUND(Source!AY85,O93)</f>
        <v>0</v>
      </c>
      <c r="G93" s="5" t="s">
        <v>94</v>
      </c>
      <c r="H93" s="5" t="s">
        <v>95</v>
      </c>
      <c r="I93" s="5"/>
      <c r="J93" s="5"/>
      <c r="K93" s="5">
        <v>228</v>
      </c>
      <c r="L93" s="5">
        <v>7</v>
      </c>
      <c r="M93" s="5">
        <v>3</v>
      </c>
      <c r="N93" s="5" t="s">
        <v>3</v>
      </c>
      <c r="O93" s="5">
        <v>2</v>
      </c>
      <c r="P93" s="5">
        <f>ROUND(Source!EQ85,O93)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216</v>
      </c>
      <c r="F94" s="5">
        <f>ROUND(Source!AP85,O94)</f>
        <v>0</v>
      </c>
      <c r="G94" s="5" t="s">
        <v>96</v>
      </c>
      <c r="H94" s="5" t="s">
        <v>97</v>
      </c>
      <c r="I94" s="5"/>
      <c r="J94" s="5"/>
      <c r="K94" s="5">
        <v>216</v>
      </c>
      <c r="L94" s="5">
        <v>8</v>
      </c>
      <c r="M94" s="5">
        <v>3</v>
      </c>
      <c r="N94" s="5" t="s">
        <v>3</v>
      </c>
      <c r="O94" s="5">
        <v>2</v>
      </c>
      <c r="P94" s="5">
        <f>ROUND(Source!EH85,O94)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223</v>
      </c>
      <c r="F95" s="5">
        <f>ROUND(Source!AQ85,O95)</f>
        <v>0</v>
      </c>
      <c r="G95" s="5" t="s">
        <v>98</v>
      </c>
      <c r="H95" s="5" t="s">
        <v>99</v>
      </c>
      <c r="I95" s="5"/>
      <c r="J95" s="5"/>
      <c r="K95" s="5">
        <v>223</v>
      </c>
      <c r="L95" s="5">
        <v>9</v>
      </c>
      <c r="M95" s="5">
        <v>3</v>
      </c>
      <c r="N95" s="5" t="s">
        <v>3</v>
      </c>
      <c r="O95" s="5">
        <v>2</v>
      </c>
      <c r="P95" s="5">
        <f>ROUND(Source!EI85,O95)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229</v>
      </c>
      <c r="F96" s="5">
        <f>ROUND(Source!AZ85,O96)</f>
        <v>0</v>
      </c>
      <c r="G96" s="5" t="s">
        <v>100</v>
      </c>
      <c r="H96" s="5" t="s">
        <v>101</v>
      </c>
      <c r="I96" s="5"/>
      <c r="J96" s="5"/>
      <c r="K96" s="5">
        <v>229</v>
      </c>
      <c r="L96" s="5">
        <v>10</v>
      </c>
      <c r="M96" s="5">
        <v>3</v>
      </c>
      <c r="N96" s="5" t="s">
        <v>3</v>
      </c>
      <c r="O96" s="5">
        <v>2</v>
      </c>
      <c r="P96" s="5">
        <f>ROUND(Source!ER85,O96)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203</v>
      </c>
      <c r="F97" s="5">
        <f>ROUND(Source!Q85,O97)</f>
        <v>0</v>
      </c>
      <c r="G97" s="5" t="s">
        <v>102</v>
      </c>
      <c r="H97" s="5" t="s">
        <v>103</v>
      </c>
      <c r="I97" s="5"/>
      <c r="J97" s="5"/>
      <c r="K97" s="5">
        <v>203</v>
      </c>
      <c r="L97" s="5">
        <v>11</v>
      </c>
      <c r="M97" s="5">
        <v>3</v>
      </c>
      <c r="N97" s="5" t="s">
        <v>3</v>
      </c>
      <c r="O97" s="5">
        <v>2</v>
      </c>
      <c r="P97" s="5">
        <f>ROUND(Source!DI85,O97)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231</v>
      </c>
      <c r="F98" s="5">
        <f>ROUND(Source!BB85,O98)</f>
        <v>0</v>
      </c>
      <c r="G98" s="5" t="s">
        <v>104</v>
      </c>
      <c r="H98" s="5" t="s">
        <v>105</v>
      </c>
      <c r="I98" s="5"/>
      <c r="J98" s="5"/>
      <c r="K98" s="5">
        <v>231</v>
      </c>
      <c r="L98" s="5">
        <v>12</v>
      </c>
      <c r="M98" s="5">
        <v>3</v>
      </c>
      <c r="N98" s="5" t="s">
        <v>3</v>
      </c>
      <c r="O98" s="5">
        <v>2</v>
      </c>
      <c r="P98" s="5">
        <f>ROUND(Source!ET85,O98)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204</v>
      </c>
      <c r="F99" s="5">
        <f>ROUND(Source!R85,O99)</f>
        <v>0</v>
      </c>
      <c r="G99" s="5" t="s">
        <v>106</v>
      </c>
      <c r="H99" s="5" t="s">
        <v>107</v>
      </c>
      <c r="I99" s="5"/>
      <c r="J99" s="5"/>
      <c r="K99" s="5">
        <v>204</v>
      </c>
      <c r="L99" s="5">
        <v>13</v>
      </c>
      <c r="M99" s="5">
        <v>3</v>
      </c>
      <c r="N99" s="5" t="s">
        <v>3</v>
      </c>
      <c r="O99" s="5">
        <v>2</v>
      </c>
      <c r="P99" s="5">
        <f>ROUND(Source!DJ85,O99)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205</v>
      </c>
      <c r="F100" s="5">
        <f>ROUND(Source!S85,O100)</f>
        <v>82.63</v>
      </c>
      <c r="G100" s="5" t="s">
        <v>108</v>
      </c>
      <c r="H100" s="5" t="s">
        <v>109</v>
      </c>
      <c r="I100" s="5"/>
      <c r="J100" s="5"/>
      <c r="K100" s="5">
        <v>205</v>
      </c>
      <c r="L100" s="5">
        <v>14</v>
      </c>
      <c r="M100" s="5">
        <v>3</v>
      </c>
      <c r="N100" s="5" t="s">
        <v>3</v>
      </c>
      <c r="O100" s="5">
        <v>2</v>
      </c>
      <c r="P100" s="5">
        <f>ROUND(Source!DK85,O100)</f>
        <v>4600.01</v>
      </c>
      <c r="Q100" s="5"/>
      <c r="R100" s="5"/>
      <c r="S100" s="5"/>
      <c r="T100" s="5"/>
      <c r="U100" s="5"/>
      <c r="V100" s="5"/>
      <c r="W100" s="5">
        <v>82.63</v>
      </c>
      <c r="X100" s="5">
        <v>1</v>
      </c>
      <c r="Y100" s="5">
        <v>82.63</v>
      </c>
      <c r="Z100" s="5">
        <v>4600.01</v>
      </c>
      <c r="AA100" s="5">
        <v>1</v>
      </c>
      <c r="AB100" s="5">
        <v>4600.01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232</v>
      </c>
      <c r="F101" s="5">
        <f>ROUND(Source!BC85,O101)</f>
        <v>0</v>
      </c>
      <c r="G101" s="5" t="s">
        <v>110</v>
      </c>
      <c r="H101" s="5" t="s">
        <v>111</v>
      </c>
      <c r="I101" s="5"/>
      <c r="J101" s="5"/>
      <c r="K101" s="5">
        <v>232</v>
      </c>
      <c r="L101" s="5">
        <v>15</v>
      </c>
      <c r="M101" s="5">
        <v>3</v>
      </c>
      <c r="N101" s="5" t="s">
        <v>3</v>
      </c>
      <c r="O101" s="5">
        <v>2</v>
      </c>
      <c r="P101" s="5">
        <f>ROUND(Source!EU85,O101)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214</v>
      </c>
      <c r="F102" s="5">
        <f>ROUND(Source!AS85,O102)</f>
        <v>0</v>
      </c>
      <c r="G102" s="5" t="s">
        <v>112</v>
      </c>
      <c r="H102" s="5" t="s">
        <v>113</v>
      </c>
      <c r="I102" s="5"/>
      <c r="J102" s="5"/>
      <c r="K102" s="5">
        <v>214</v>
      </c>
      <c r="L102" s="5">
        <v>16</v>
      </c>
      <c r="M102" s="5">
        <v>3</v>
      </c>
      <c r="N102" s="5" t="s">
        <v>3</v>
      </c>
      <c r="O102" s="5">
        <v>2</v>
      </c>
      <c r="P102" s="5">
        <f>ROUND(Source!EK85,O102)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215</v>
      </c>
      <c r="F103" s="5">
        <f>ROUND(Source!AT85,O103)</f>
        <v>0</v>
      </c>
      <c r="G103" s="5" t="s">
        <v>114</v>
      </c>
      <c r="H103" s="5" t="s">
        <v>115</v>
      </c>
      <c r="I103" s="5"/>
      <c r="J103" s="5"/>
      <c r="K103" s="5">
        <v>215</v>
      </c>
      <c r="L103" s="5">
        <v>17</v>
      </c>
      <c r="M103" s="5">
        <v>3</v>
      </c>
      <c r="N103" s="5" t="s">
        <v>3</v>
      </c>
      <c r="O103" s="5">
        <v>2</v>
      </c>
      <c r="P103" s="5">
        <f>ROUND(Source!EL85,O103)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217</v>
      </c>
      <c r="F104" s="5">
        <f>ROUND(Source!AU85,O104)</f>
        <v>173.51</v>
      </c>
      <c r="G104" s="5" t="s">
        <v>116</v>
      </c>
      <c r="H104" s="5" t="s">
        <v>117</v>
      </c>
      <c r="I104" s="5"/>
      <c r="J104" s="5"/>
      <c r="K104" s="5">
        <v>217</v>
      </c>
      <c r="L104" s="5">
        <v>18</v>
      </c>
      <c r="M104" s="5">
        <v>3</v>
      </c>
      <c r="N104" s="5" t="s">
        <v>3</v>
      </c>
      <c r="O104" s="5">
        <v>2</v>
      </c>
      <c r="P104" s="5">
        <f>ROUND(Source!EM85,O104)</f>
        <v>9660.01</v>
      </c>
      <c r="Q104" s="5"/>
      <c r="R104" s="5"/>
      <c r="S104" s="5"/>
      <c r="T104" s="5"/>
      <c r="U104" s="5"/>
      <c r="V104" s="5"/>
      <c r="W104" s="5">
        <v>173.51</v>
      </c>
      <c r="X104" s="5">
        <v>1</v>
      </c>
      <c r="Y104" s="5">
        <v>173.51</v>
      </c>
      <c r="Z104" s="5">
        <v>9660.01</v>
      </c>
      <c r="AA104" s="5">
        <v>1</v>
      </c>
      <c r="AB104" s="5">
        <v>9660.01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230</v>
      </c>
      <c r="F105" s="5">
        <f>ROUND(Source!BA85,O105)</f>
        <v>0</v>
      </c>
      <c r="G105" s="5" t="s">
        <v>118</v>
      </c>
      <c r="H105" s="5" t="s">
        <v>119</v>
      </c>
      <c r="I105" s="5"/>
      <c r="J105" s="5"/>
      <c r="K105" s="5">
        <v>230</v>
      </c>
      <c r="L105" s="5">
        <v>19</v>
      </c>
      <c r="M105" s="5">
        <v>3</v>
      </c>
      <c r="N105" s="5" t="s">
        <v>3</v>
      </c>
      <c r="O105" s="5">
        <v>2</v>
      </c>
      <c r="P105" s="5">
        <f>ROUND(Source!ES85,O105)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206</v>
      </c>
      <c r="F106" s="5">
        <f>ROUND(Source!T85,O106)</f>
        <v>0</v>
      </c>
      <c r="G106" s="5" t="s">
        <v>120</v>
      </c>
      <c r="H106" s="5" t="s">
        <v>121</v>
      </c>
      <c r="I106" s="5"/>
      <c r="J106" s="5"/>
      <c r="K106" s="5">
        <v>206</v>
      </c>
      <c r="L106" s="5">
        <v>20</v>
      </c>
      <c r="M106" s="5">
        <v>3</v>
      </c>
      <c r="N106" s="5" t="s">
        <v>3</v>
      </c>
      <c r="O106" s="5">
        <v>2</v>
      </c>
      <c r="P106" s="5">
        <f>ROUND(Source!DL85,O106)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207</v>
      </c>
      <c r="F107" s="5">
        <f>Source!U85</f>
        <v>5.6000000000000005</v>
      </c>
      <c r="G107" s="5" t="s">
        <v>122</v>
      </c>
      <c r="H107" s="5" t="s">
        <v>123</v>
      </c>
      <c r="I107" s="5"/>
      <c r="J107" s="5"/>
      <c r="K107" s="5">
        <v>207</v>
      </c>
      <c r="L107" s="5">
        <v>21</v>
      </c>
      <c r="M107" s="5">
        <v>3</v>
      </c>
      <c r="N107" s="5" t="s">
        <v>3</v>
      </c>
      <c r="O107" s="5">
        <v>-1</v>
      </c>
      <c r="P107" s="5">
        <f>Source!DM85</f>
        <v>5.6000000000000005</v>
      </c>
      <c r="Q107" s="5"/>
      <c r="R107" s="5"/>
      <c r="S107" s="5"/>
      <c r="T107" s="5"/>
      <c r="U107" s="5"/>
      <c r="V107" s="5"/>
      <c r="W107" s="5">
        <v>5.6</v>
      </c>
      <c r="X107" s="5">
        <v>1</v>
      </c>
      <c r="Y107" s="5">
        <v>5.6</v>
      </c>
      <c r="Z107" s="5">
        <v>5.6</v>
      </c>
      <c r="AA107" s="5">
        <v>1</v>
      </c>
      <c r="AB107" s="5">
        <v>5.6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208</v>
      </c>
      <c r="F108" s="5">
        <f>Source!V85</f>
        <v>0</v>
      </c>
      <c r="G108" s="5" t="s">
        <v>124</v>
      </c>
      <c r="H108" s="5" t="s">
        <v>125</v>
      </c>
      <c r="I108" s="5"/>
      <c r="J108" s="5"/>
      <c r="K108" s="5">
        <v>208</v>
      </c>
      <c r="L108" s="5">
        <v>22</v>
      </c>
      <c r="M108" s="5">
        <v>3</v>
      </c>
      <c r="N108" s="5" t="s">
        <v>3</v>
      </c>
      <c r="O108" s="5">
        <v>-1</v>
      </c>
      <c r="P108" s="5">
        <f>Source!DN85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209</v>
      </c>
      <c r="F109" s="5">
        <f>ROUND(Source!W85,O109)</f>
        <v>0</v>
      </c>
      <c r="G109" s="5" t="s">
        <v>126</v>
      </c>
      <c r="H109" s="5" t="s">
        <v>127</v>
      </c>
      <c r="I109" s="5"/>
      <c r="J109" s="5"/>
      <c r="K109" s="5">
        <v>209</v>
      </c>
      <c r="L109" s="5">
        <v>23</v>
      </c>
      <c r="M109" s="5">
        <v>3</v>
      </c>
      <c r="N109" s="5" t="s">
        <v>3</v>
      </c>
      <c r="O109" s="5">
        <v>2</v>
      </c>
      <c r="P109" s="5">
        <f>ROUND(Source!DO85,O109)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233</v>
      </c>
      <c r="F110" s="5">
        <f>ROUND(Source!BD85,O110)</f>
        <v>0</v>
      </c>
      <c r="G110" s="5" t="s">
        <v>128</v>
      </c>
      <c r="H110" s="5" t="s">
        <v>129</v>
      </c>
      <c r="I110" s="5"/>
      <c r="J110" s="5"/>
      <c r="K110" s="5">
        <v>233</v>
      </c>
      <c r="L110" s="5">
        <v>24</v>
      </c>
      <c r="M110" s="5">
        <v>3</v>
      </c>
      <c r="N110" s="5" t="s">
        <v>3</v>
      </c>
      <c r="O110" s="5">
        <v>2</v>
      </c>
      <c r="P110" s="5">
        <f>ROUND(Source!EV85,O110)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210</v>
      </c>
      <c r="F111" s="5">
        <f>ROUND(Source!X85,O111)</f>
        <v>61.14</v>
      </c>
      <c r="G111" s="5" t="s">
        <v>130</v>
      </c>
      <c r="H111" s="5" t="s">
        <v>131</v>
      </c>
      <c r="I111" s="5"/>
      <c r="J111" s="5"/>
      <c r="K111" s="5">
        <v>210</v>
      </c>
      <c r="L111" s="5">
        <v>25</v>
      </c>
      <c r="M111" s="5">
        <v>3</v>
      </c>
      <c r="N111" s="5" t="s">
        <v>3</v>
      </c>
      <c r="O111" s="5">
        <v>2</v>
      </c>
      <c r="P111" s="5">
        <f>ROUND(Source!DP85,O111)</f>
        <v>3404</v>
      </c>
      <c r="Q111" s="5"/>
      <c r="R111" s="5"/>
      <c r="S111" s="5"/>
      <c r="T111" s="5"/>
      <c r="U111" s="5"/>
      <c r="V111" s="5"/>
      <c r="W111" s="5">
        <v>61.14</v>
      </c>
      <c r="X111" s="5">
        <v>1</v>
      </c>
      <c r="Y111" s="5">
        <v>61.14</v>
      </c>
      <c r="Z111" s="5">
        <v>3404</v>
      </c>
      <c r="AA111" s="5">
        <v>1</v>
      </c>
      <c r="AB111" s="5">
        <v>3404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211</v>
      </c>
      <c r="F112" s="5">
        <f>ROUND(Source!Y85,O112)</f>
        <v>29.74</v>
      </c>
      <c r="G112" s="5" t="s">
        <v>132</v>
      </c>
      <c r="H112" s="5" t="s">
        <v>133</v>
      </c>
      <c r="I112" s="5"/>
      <c r="J112" s="5"/>
      <c r="K112" s="5">
        <v>211</v>
      </c>
      <c r="L112" s="5">
        <v>26</v>
      </c>
      <c r="M112" s="5">
        <v>3</v>
      </c>
      <c r="N112" s="5" t="s">
        <v>3</v>
      </c>
      <c r="O112" s="5">
        <v>2</v>
      </c>
      <c r="P112" s="5">
        <f>ROUND(Source!DQ85,O112)</f>
        <v>1656</v>
      </c>
      <c r="Q112" s="5"/>
      <c r="R112" s="5"/>
      <c r="S112" s="5"/>
      <c r="T112" s="5"/>
      <c r="U112" s="5"/>
      <c r="V112" s="5"/>
      <c r="W112" s="5">
        <v>29.74</v>
      </c>
      <c r="X112" s="5">
        <v>1</v>
      </c>
      <c r="Y112" s="5">
        <v>29.74</v>
      </c>
      <c r="Z112" s="5">
        <v>1656</v>
      </c>
      <c r="AA112" s="5">
        <v>1</v>
      </c>
      <c r="AB112" s="5">
        <v>1656</v>
      </c>
    </row>
    <row r="113" spans="1:50" x14ac:dyDescent="0.2">
      <c r="A113" s="5">
        <v>50</v>
      </c>
      <c r="B113" s="5">
        <v>0</v>
      </c>
      <c r="C113" s="5">
        <v>0</v>
      </c>
      <c r="D113" s="5">
        <v>1</v>
      </c>
      <c r="E113" s="5">
        <v>224</v>
      </c>
      <c r="F113" s="5">
        <f>ROUND(Source!AR85,O113)</f>
        <v>173.51</v>
      </c>
      <c r="G113" s="5" t="s">
        <v>134</v>
      </c>
      <c r="H113" s="5" t="s">
        <v>135</v>
      </c>
      <c r="I113" s="5"/>
      <c r="J113" s="5"/>
      <c r="K113" s="5">
        <v>224</v>
      </c>
      <c r="L113" s="5">
        <v>27</v>
      </c>
      <c r="M113" s="5">
        <v>3</v>
      </c>
      <c r="N113" s="5" t="s">
        <v>3</v>
      </c>
      <c r="O113" s="5">
        <v>2</v>
      </c>
      <c r="P113" s="5">
        <f>ROUND(Source!EJ85,O113)</f>
        <v>9660.01</v>
      </c>
      <c r="Q113" s="5"/>
      <c r="R113" s="5"/>
      <c r="S113" s="5"/>
      <c r="T113" s="5"/>
      <c r="U113" s="5"/>
      <c r="V113" s="5"/>
      <c r="W113" s="5">
        <v>173.51</v>
      </c>
      <c r="X113" s="5">
        <v>1</v>
      </c>
      <c r="Y113" s="5">
        <v>173.51</v>
      </c>
      <c r="Z113" s="5">
        <v>9660.01</v>
      </c>
      <c r="AA113" s="5">
        <v>1</v>
      </c>
      <c r="AB113" s="5">
        <v>9660.01</v>
      </c>
    </row>
    <row r="115" spans="1:50" x14ac:dyDescent="0.2">
      <c r="A115">
        <v>71</v>
      </c>
      <c r="B115">
        <v>1</v>
      </c>
      <c r="D115">
        <v>86</v>
      </c>
      <c r="E115">
        <v>81497577</v>
      </c>
      <c r="F115" t="s">
        <v>3</v>
      </c>
      <c r="G115" t="s">
        <v>3</v>
      </c>
      <c r="H115">
        <v>-1</v>
      </c>
      <c r="I115">
        <v>-1</v>
      </c>
    </row>
    <row r="118" spans="1:50" x14ac:dyDescent="0.2">
      <c r="A118">
        <v>70</v>
      </c>
      <c r="B118">
        <v>1</v>
      </c>
      <c r="D118">
        <v>1</v>
      </c>
      <c r="E118" t="s">
        <v>136</v>
      </c>
      <c r="F118" t="s">
        <v>137</v>
      </c>
      <c r="G118">
        <v>0</v>
      </c>
      <c r="H118">
        <v>0</v>
      </c>
      <c r="I118" t="s">
        <v>3</v>
      </c>
      <c r="J118">
        <v>1</v>
      </c>
      <c r="K118">
        <v>0</v>
      </c>
      <c r="L118" t="s">
        <v>3</v>
      </c>
      <c r="M118" t="s">
        <v>3</v>
      </c>
      <c r="N118">
        <v>0</v>
      </c>
      <c r="O118">
        <v>0</v>
      </c>
      <c r="P118" t="s">
        <v>3</v>
      </c>
    </row>
    <row r="119" spans="1:50" x14ac:dyDescent="0.2">
      <c r="A119">
        <v>70</v>
      </c>
      <c r="B119">
        <v>1</v>
      </c>
      <c r="D119">
        <v>2</v>
      </c>
      <c r="E119" t="s">
        <v>138</v>
      </c>
      <c r="F119" t="s">
        <v>139</v>
      </c>
      <c r="G119">
        <v>1</v>
      </c>
      <c r="H119">
        <v>0</v>
      </c>
      <c r="I119" t="s">
        <v>3</v>
      </c>
      <c r="J119">
        <v>1</v>
      </c>
      <c r="K119">
        <v>0</v>
      </c>
      <c r="L119" t="s">
        <v>3</v>
      </c>
      <c r="M119" t="s">
        <v>3</v>
      </c>
      <c r="N119">
        <v>0</v>
      </c>
      <c r="O119">
        <v>1</v>
      </c>
      <c r="P119" t="s">
        <v>3</v>
      </c>
    </row>
    <row r="120" spans="1:50" x14ac:dyDescent="0.2">
      <c r="A120">
        <v>70</v>
      </c>
      <c r="B120">
        <v>1</v>
      </c>
      <c r="D120">
        <v>3</v>
      </c>
      <c r="E120" t="s">
        <v>140</v>
      </c>
      <c r="F120" t="s">
        <v>141</v>
      </c>
      <c r="G120">
        <v>1</v>
      </c>
      <c r="H120">
        <v>0</v>
      </c>
      <c r="I120" t="s">
        <v>3</v>
      </c>
      <c r="J120">
        <v>0</v>
      </c>
      <c r="K120">
        <v>0</v>
      </c>
      <c r="L120" t="s">
        <v>3</v>
      </c>
      <c r="M120" t="s">
        <v>3</v>
      </c>
      <c r="N120">
        <v>0</v>
      </c>
      <c r="O120">
        <v>1</v>
      </c>
      <c r="P120" t="s">
        <v>3</v>
      </c>
    </row>
    <row r="121" spans="1:50" x14ac:dyDescent="0.2">
      <c r="A121">
        <v>70</v>
      </c>
      <c r="B121">
        <v>1</v>
      </c>
      <c r="D121">
        <v>4</v>
      </c>
      <c r="E121" t="s">
        <v>142</v>
      </c>
      <c r="F121" t="s">
        <v>143</v>
      </c>
      <c r="G121">
        <v>1</v>
      </c>
      <c r="H121">
        <v>0</v>
      </c>
      <c r="I121" t="s">
        <v>3</v>
      </c>
      <c r="J121">
        <v>0</v>
      </c>
      <c r="K121">
        <v>0</v>
      </c>
      <c r="L121" t="s">
        <v>3</v>
      </c>
      <c r="M121" t="s">
        <v>3</v>
      </c>
      <c r="N121">
        <v>0</v>
      </c>
      <c r="O121">
        <v>1</v>
      </c>
      <c r="P121" t="s">
        <v>3</v>
      </c>
    </row>
    <row r="122" spans="1:50" x14ac:dyDescent="0.2">
      <c r="A122">
        <v>70</v>
      </c>
      <c r="B122">
        <v>1</v>
      </c>
      <c r="D122">
        <v>5</v>
      </c>
      <c r="E122" t="s">
        <v>144</v>
      </c>
      <c r="F122" t="s">
        <v>145</v>
      </c>
      <c r="G122">
        <v>0</v>
      </c>
      <c r="H122">
        <v>0</v>
      </c>
      <c r="I122" t="s">
        <v>3</v>
      </c>
      <c r="J122">
        <v>0</v>
      </c>
      <c r="K122">
        <v>0</v>
      </c>
      <c r="L122" t="s">
        <v>3</v>
      </c>
      <c r="M122" t="s">
        <v>3</v>
      </c>
      <c r="N122">
        <v>0</v>
      </c>
      <c r="O122">
        <v>0</v>
      </c>
      <c r="P122" t="s">
        <v>3</v>
      </c>
    </row>
    <row r="123" spans="1:50" x14ac:dyDescent="0.2">
      <c r="A123">
        <v>70</v>
      </c>
      <c r="B123">
        <v>1</v>
      </c>
      <c r="D123">
        <v>6</v>
      </c>
      <c r="E123" t="s">
        <v>146</v>
      </c>
      <c r="F123" t="s">
        <v>147</v>
      </c>
      <c r="G123">
        <v>0</v>
      </c>
      <c r="H123">
        <v>0</v>
      </c>
      <c r="I123" t="s">
        <v>3</v>
      </c>
      <c r="J123">
        <v>0</v>
      </c>
      <c r="K123">
        <v>0</v>
      </c>
      <c r="L123" t="s">
        <v>3</v>
      </c>
      <c r="M123" t="s">
        <v>3</v>
      </c>
      <c r="N123">
        <v>0</v>
      </c>
      <c r="O123">
        <v>0</v>
      </c>
      <c r="P123" t="s">
        <v>3</v>
      </c>
    </row>
    <row r="125" spans="1:50" x14ac:dyDescent="0.2">
      <c r="A125">
        <v>-1</v>
      </c>
    </row>
    <row r="127" spans="1:50" x14ac:dyDescent="0.2">
      <c r="A127" s="4">
        <v>75</v>
      </c>
      <c r="B127" s="4" t="s">
        <v>148</v>
      </c>
      <c r="C127" s="4">
        <v>2025</v>
      </c>
      <c r="D127" s="4">
        <v>0</v>
      </c>
      <c r="E127" s="4">
        <v>10</v>
      </c>
      <c r="F127" s="4"/>
      <c r="G127" s="4">
        <v>0</v>
      </c>
      <c r="H127" s="4">
        <v>1</v>
      </c>
      <c r="I127" s="4">
        <v>1</v>
      </c>
      <c r="J127" s="4">
        <v>3</v>
      </c>
      <c r="K127" s="4">
        <v>0</v>
      </c>
      <c r="L127" s="4">
        <v>0</v>
      </c>
      <c r="M127" s="4">
        <v>1</v>
      </c>
      <c r="N127" s="4">
        <v>83376128</v>
      </c>
      <c r="O127" s="4">
        <v>1</v>
      </c>
    </row>
    <row r="128" spans="1:50" x14ac:dyDescent="0.2">
      <c r="A128" s="6">
        <v>1</v>
      </c>
      <c r="B128" s="6" t="s">
        <v>149</v>
      </c>
      <c r="C128" s="6" t="s">
        <v>150</v>
      </c>
      <c r="D128" s="6">
        <v>2025</v>
      </c>
      <c r="E128" s="6">
        <v>10</v>
      </c>
      <c r="F128" s="6">
        <v>1</v>
      </c>
      <c r="G128" s="6">
        <v>1</v>
      </c>
      <c r="H128" s="6">
        <v>0</v>
      </c>
      <c r="I128" s="6">
        <v>2</v>
      </c>
      <c r="J128" s="6">
        <v>1</v>
      </c>
      <c r="K128" s="6">
        <v>9.86</v>
      </c>
      <c r="L128" s="6">
        <v>7.66</v>
      </c>
      <c r="M128" s="6">
        <v>1</v>
      </c>
      <c r="N128" s="6">
        <v>1</v>
      </c>
      <c r="O128" s="6">
        <v>9.86</v>
      </c>
      <c r="P128" s="6">
        <v>7.66</v>
      </c>
      <c r="Q128" s="6">
        <v>1</v>
      </c>
      <c r="R128" s="6" t="s">
        <v>3</v>
      </c>
      <c r="S128" s="6" t="s">
        <v>3</v>
      </c>
      <c r="T128" s="6" t="s">
        <v>3</v>
      </c>
      <c r="U128" s="6" t="s">
        <v>3</v>
      </c>
      <c r="V128" s="6" t="s">
        <v>3</v>
      </c>
      <c r="W128" s="6" t="s">
        <v>3</v>
      </c>
      <c r="X128" s="6" t="s">
        <v>3</v>
      </c>
      <c r="Y128" s="6" t="s">
        <v>3</v>
      </c>
      <c r="Z128" s="6" t="s">
        <v>3</v>
      </c>
      <c r="AA128" s="6" t="s">
        <v>151</v>
      </c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>
        <v>83376129</v>
      </c>
      <c r="AO128" s="6"/>
      <c r="AP128" s="6"/>
      <c r="AQ128" s="6"/>
      <c r="AR128" s="6"/>
      <c r="AS128" s="6"/>
      <c r="AT128" s="6"/>
      <c r="AU128" s="6"/>
      <c r="AV128" s="6"/>
      <c r="AW128" s="6"/>
      <c r="AX128" s="6"/>
    </row>
    <row r="129" spans="1:50" x14ac:dyDescent="0.2">
      <c r="A129" s="4">
        <v>75</v>
      </c>
      <c r="B129" s="4" t="s">
        <v>152</v>
      </c>
      <c r="C129" s="4">
        <v>2000</v>
      </c>
      <c r="D129" s="4">
        <v>0</v>
      </c>
      <c r="E129" s="4">
        <v>1</v>
      </c>
      <c r="F129" s="4">
        <v>0</v>
      </c>
      <c r="G129" s="4">
        <v>0</v>
      </c>
      <c r="H129" s="4">
        <v>1</v>
      </c>
      <c r="I129" s="4">
        <v>1</v>
      </c>
      <c r="J129" s="4">
        <v>3</v>
      </c>
      <c r="K129" s="4">
        <v>0</v>
      </c>
      <c r="L129" s="4">
        <v>0</v>
      </c>
      <c r="M129" s="4">
        <v>0</v>
      </c>
      <c r="N129" s="4">
        <v>83376130</v>
      </c>
      <c r="O129" s="4">
        <v>2</v>
      </c>
    </row>
    <row r="130" spans="1:50" x14ac:dyDescent="0.2">
      <c r="A130" s="6">
        <v>1</v>
      </c>
      <c r="B130" s="6" t="s">
        <v>149</v>
      </c>
      <c r="C130" s="6" t="s">
        <v>150</v>
      </c>
      <c r="D130" s="6">
        <v>2000</v>
      </c>
      <c r="E130" s="6">
        <v>1</v>
      </c>
      <c r="F130" s="6">
        <v>1</v>
      </c>
      <c r="G130" s="6">
        <v>1</v>
      </c>
      <c r="H130" s="6">
        <v>0</v>
      </c>
      <c r="I130" s="6">
        <v>2</v>
      </c>
      <c r="J130" s="6">
        <v>1</v>
      </c>
      <c r="K130" s="6">
        <v>1</v>
      </c>
      <c r="L130" s="6">
        <v>1</v>
      </c>
      <c r="M130" s="6">
        <v>1</v>
      </c>
      <c r="N130" s="6">
        <v>1</v>
      </c>
      <c r="O130" s="6">
        <v>1</v>
      </c>
      <c r="P130" s="6">
        <v>1</v>
      </c>
      <c r="Q130" s="6">
        <v>1</v>
      </c>
      <c r="R130" s="6" t="s">
        <v>3</v>
      </c>
      <c r="S130" s="6" t="s">
        <v>3</v>
      </c>
      <c r="T130" s="6" t="s">
        <v>3</v>
      </c>
      <c r="U130" s="6" t="s">
        <v>3</v>
      </c>
      <c r="V130" s="6" t="s">
        <v>3</v>
      </c>
      <c r="W130" s="6" t="s">
        <v>3</v>
      </c>
      <c r="X130" s="6" t="s">
        <v>3</v>
      </c>
      <c r="Y130" s="6" t="s">
        <v>3</v>
      </c>
      <c r="Z130" s="6" t="s">
        <v>3</v>
      </c>
      <c r="AA130" s="6" t="s">
        <v>3</v>
      </c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>
        <v>83376131</v>
      </c>
      <c r="AO130" s="6"/>
      <c r="AP130" s="6"/>
      <c r="AQ130" s="6"/>
      <c r="AR130" s="6"/>
      <c r="AS130" s="6"/>
      <c r="AT130" s="6"/>
      <c r="AU130" s="6"/>
      <c r="AV130" s="6"/>
      <c r="AW130" s="6"/>
      <c r="AX130" s="6"/>
    </row>
    <row r="134" spans="1:50" x14ac:dyDescent="0.2">
      <c r="A134">
        <v>65</v>
      </c>
      <c r="C134">
        <v>1</v>
      </c>
      <c r="D134">
        <v>0</v>
      </c>
      <c r="E13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83376128</v>
      </c>
      <c r="E14" s="1">
        <v>83376130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16</v>
      </c>
      <c r="E16" s="8">
        <f>ROUND((Source!P72)/1000,2)</f>
        <v>0</v>
      </c>
      <c r="F16" s="8">
        <f>ROUND((Source!P73)/1000,2)</f>
        <v>0</v>
      </c>
      <c r="G16" s="8">
        <f>ROUND((Source!P64)/1000,2)</f>
        <v>0</v>
      </c>
      <c r="H16" s="8">
        <f>ROUND((Source!P74)/1000+(Source!P75)/1000,2)</f>
        <v>9.66</v>
      </c>
      <c r="I16" s="8">
        <f>E16+F16+G16+H16</f>
        <v>9.66</v>
      </c>
      <c r="J16" s="8">
        <f>ROUND((Source!P70+Source!P69)/1000,2)</f>
        <v>4.5999999999999996</v>
      </c>
      <c r="K16" s="8">
        <v>4.5999999999999996</v>
      </c>
      <c r="L16" s="8">
        <v>0</v>
      </c>
      <c r="M16" s="8">
        <v>0</v>
      </c>
      <c r="N16" s="8">
        <f>I16+L16+M16</f>
        <v>9.66</v>
      </c>
      <c r="T16" s="9">
        <f>ROUND((Source!F72)/1000,2)</f>
        <v>0</v>
      </c>
      <c r="U16" s="9">
        <f>ROUND((Source!F73)/1000,2)</f>
        <v>0</v>
      </c>
      <c r="V16" s="9">
        <f>ROUND((Source!F64)/1000,2)</f>
        <v>0</v>
      </c>
      <c r="W16" s="9">
        <f>ROUND((Source!F74)/1000+(Source!F75)/1000,2)</f>
        <v>0.17</v>
      </c>
      <c r="X16" s="9">
        <f>T16+U16+V16+W16</f>
        <v>0.17</v>
      </c>
      <c r="Y16" s="9">
        <f>ROUND((Source!F70+Source!F69)/1000,2)</f>
        <v>0.08</v>
      </c>
      <c r="Z16" s="9">
        <v>0.08</v>
      </c>
      <c r="AA16" s="9">
        <v>0</v>
      </c>
      <c r="AB16" s="9">
        <v>0</v>
      </c>
      <c r="AC16" s="9">
        <f>X16+AA16+AB16</f>
        <v>0.17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4600.01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4600.01</v>
      </c>
      <c r="BB16" s="8">
        <v>0</v>
      </c>
      <c r="BC16" s="8">
        <v>0</v>
      </c>
      <c r="BD16" s="8">
        <v>9660.01</v>
      </c>
      <c r="BE16" s="8">
        <v>0</v>
      </c>
      <c r="BF16" s="8">
        <v>5.6</v>
      </c>
      <c r="BG16" s="8">
        <v>0</v>
      </c>
      <c r="BH16" s="8">
        <v>0</v>
      </c>
      <c r="BI16" s="8">
        <v>3404</v>
      </c>
      <c r="BJ16" s="8">
        <v>1656</v>
      </c>
      <c r="BK16" s="8">
        <v>9660.01</v>
      </c>
      <c r="BR16" s="9">
        <v>82.63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82.63</v>
      </c>
      <c r="BZ16" s="9">
        <v>0</v>
      </c>
      <c r="CA16" s="9">
        <v>0</v>
      </c>
      <c r="CB16" s="9">
        <v>173.51</v>
      </c>
      <c r="CC16" s="9">
        <v>0</v>
      </c>
      <c r="CD16" s="9">
        <v>5.6</v>
      </c>
      <c r="CE16" s="9">
        <v>0</v>
      </c>
      <c r="CF16" s="9">
        <v>0</v>
      </c>
      <c r="CG16" s="9">
        <v>61.14</v>
      </c>
      <c r="CH16" s="9">
        <v>29.74</v>
      </c>
      <c r="CI16" s="9">
        <v>173.51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9.66</v>
      </c>
      <c r="I18">
        <v>9.66</v>
      </c>
      <c r="J18">
        <v>4.5999999999999996</v>
      </c>
      <c r="K18">
        <v>4.5999999999999996</v>
      </c>
      <c r="L18">
        <v>0</v>
      </c>
      <c r="M18">
        <v>0</v>
      </c>
      <c r="N18">
        <v>9.66</v>
      </c>
      <c r="T18">
        <v>0</v>
      </c>
      <c r="U18">
        <v>0</v>
      </c>
      <c r="V18">
        <v>0</v>
      </c>
      <c r="W18">
        <v>0.17</v>
      </c>
      <c r="X18">
        <v>0.17</v>
      </c>
      <c r="Y18">
        <v>0.08</v>
      </c>
      <c r="Z18">
        <v>0.08</v>
      </c>
      <c r="AA18">
        <v>0</v>
      </c>
      <c r="AB18">
        <v>0</v>
      </c>
      <c r="AC18">
        <v>0.17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4600.01</v>
      </c>
      <c r="G20" s="5" t="s">
        <v>82</v>
      </c>
      <c r="H20" s="5" t="s">
        <v>83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82.63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84</v>
      </c>
      <c r="H21" s="5" t="s">
        <v>85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86</v>
      </c>
      <c r="H22" s="5" t="s">
        <v>87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88</v>
      </c>
      <c r="H23" s="5" t="s">
        <v>89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90</v>
      </c>
      <c r="H24" s="5" t="s">
        <v>91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92</v>
      </c>
      <c r="H25" s="5" t="s">
        <v>93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94</v>
      </c>
      <c r="H26" s="5" t="s">
        <v>95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96</v>
      </c>
      <c r="H27" s="5" t="s">
        <v>97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98</v>
      </c>
      <c r="H28" s="5" t="s">
        <v>99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100</v>
      </c>
      <c r="H29" s="5" t="s">
        <v>101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102</v>
      </c>
      <c r="H30" s="5" t="s">
        <v>103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104</v>
      </c>
      <c r="H31" s="5" t="s">
        <v>105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106</v>
      </c>
      <c r="H32" s="5" t="s">
        <v>107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4600.01</v>
      </c>
      <c r="G33" s="5" t="s">
        <v>108</v>
      </c>
      <c r="H33" s="5" t="s">
        <v>109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82.63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110</v>
      </c>
      <c r="H34" s="5" t="s">
        <v>111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112</v>
      </c>
      <c r="H35" s="5" t="s">
        <v>113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114</v>
      </c>
      <c r="H36" s="5" t="s">
        <v>115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9660.01</v>
      </c>
      <c r="G37" s="5" t="s">
        <v>116</v>
      </c>
      <c r="H37" s="5" t="s">
        <v>117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173.51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118</v>
      </c>
      <c r="H38" s="5" t="s">
        <v>119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120</v>
      </c>
      <c r="H39" s="5" t="s">
        <v>121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5.6</v>
      </c>
      <c r="G40" s="5" t="s">
        <v>122</v>
      </c>
      <c r="H40" s="5" t="s">
        <v>123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5.6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124</v>
      </c>
      <c r="H41" s="5" t="s">
        <v>125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126</v>
      </c>
      <c r="H42" s="5" t="s">
        <v>127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128</v>
      </c>
      <c r="H43" s="5" t="s">
        <v>129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3404</v>
      </c>
      <c r="G44" s="5" t="s">
        <v>130</v>
      </c>
      <c r="H44" s="5" t="s">
        <v>131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61.14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1656</v>
      </c>
      <c r="G45" s="5" t="s">
        <v>132</v>
      </c>
      <c r="H45" s="5" t="s">
        <v>133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29.74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9660.01</v>
      </c>
      <c r="G46" s="5" t="s">
        <v>134</v>
      </c>
      <c r="H46" s="5" t="s">
        <v>135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173.51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148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83376128</v>
      </c>
      <c r="O51" s="4">
        <v>1</v>
      </c>
    </row>
    <row r="52" spans="1:50" x14ac:dyDescent="0.2">
      <c r="A52" s="6">
        <v>1</v>
      </c>
      <c r="B52" s="6" t="s">
        <v>149</v>
      </c>
      <c r="C52" s="6" t="s">
        <v>150</v>
      </c>
      <c r="D52" s="6">
        <v>2025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9.86</v>
      </c>
      <c r="L52" s="6">
        <v>7.66</v>
      </c>
      <c r="M52" s="6">
        <v>1</v>
      </c>
      <c r="N52" s="6">
        <v>1</v>
      </c>
      <c r="O52" s="6">
        <v>9.86</v>
      </c>
      <c r="P52" s="6">
        <v>7.66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151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83376129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152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83376130</v>
      </c>
      <c r="O53" s="4">
        <v>2</v>
      </c>
    </row>
    <row r="54" spans="1:50" x14ac:dyDescent="0.2">
      <c r="A54" s="6">
        <v>1</v>
      </c>
      <c r="B54" s="6" t="s">
        <v>149</v>
      </c>
      <c r="C54" s="6" t="s">
        <v>150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83376131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1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83376130</v>
      </c>
      <c r="C1">
        <v>83376192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154</v>
      </c>
      <c r="J1" t="s">
        <v>3</v>
      </c>
      <c r="K1" t="s">
        <v>155</v>
      </c>
      <c r="L1">
        <v>1191</v>
      </c>
      <c r="N1">
        <v>1013</v>
      </c>
      <c r="O1" t="s">
        <v>156</v>
      </c>
      <c r="P1" t="s">
        <v>156</v>
      </c>
      <c r="Q1">
        <v>1</v>
      </c>
      <c r="W1">
        <v>0</v>
      </c>
      <c r="X1">
        <v>476480486</v>
      </c>
      <c r="Y1">
        <f>AT1</f>
        <v>0.1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0.1</v>
      </c>
      <c r="AU1" t="s">
        <v>3</v>
      </c>
      <c r="AV1">
        <v>1</v>
      </c>
      <c r="AW1">
        <v>2</v>
      </c>
      <c r="AX1">
        <v>83376195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0.4</v>
      </c>
      <c r="CW1">
        <v>0</v>
      </c>
      <c r="CX1">
        <f>ROUND(Y1*Source!I24,9)</f>
        <v>0.4</v>
      </c>
      <c r="CY1">
        <f t="shared" ref="CY1:CY24" si="0">AD1</f>
        <v>0</v>
      </c>
      <c r="CZ1">
        <f t="shared" ref="CZ1:CZ24" si="1">AH1</f>
        <v>0</v>
      </c>
      <c r="DA1">
        <f t="shared" ref="DA1:DA24" si="2"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 t="shared" ref="DF1:DF24" si="3">ROUND(ROUND(AE1,2)*CX1,2)</f>
        <v>0</v>
      </c>
      <c r="DG1">
        <f t="shared" ref="DG1:DG24" si="4">ROUND(ROUND(AF1,2)*CX1,2)</f>
        <v>0</v>
      </c>
      <c r="DH1">
        <f t="shared" ref="DH1:DH24" si="5">ROUND(ROUND(AG1,2)*CX1,2)</f>
        <v>0</v>
      </c>
      <c r="DI1">
        <f t="shared" ref="DI1:DI24" si="6">ROUND(ROUND(AH1,2)*CX1,2)</f>
        <v>0</v>
      </c>
      <c r="DJ1">
        <f t="shared" ref="DJ1:DJ24" si="7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83376128</v>
      </c>
      <c r="C2">
        <v>83376192</v>
      </c>
      <c r="D2">
        <v>81523545</v>
      </c>
      <c r="E2">
        <v>1079</v>
      </c>
      <c r="F2">
        <v>1</v>
      </c>
      <c r="G2">
        <v>1079</v>
      </c>
      <c r="H2">
        <v>1</v>
      </c>
      <c r="I2" t="s">
        <v>154</v>
      </c>
      <c r="J2" t="s">
        <v>3</v>
      </c>
      <c r="K2" t="s">
        <v>155</v>
      </c>
      <c r="L2">
        <v>1191</v>
      </c>
      <c r="N2">
        <v>1013</v>
      </c>
      <c r="O2" t="s">
        <v>156</v>
      </c>
      <c r="P2" t="s">
        <v>156</v>
      </c>
      <c r="Q2">
        <v>1</v>
      </c>
      <c r="W2">
        <v>0</v>
      </c>
      <c r="X2">
        <v>476480486</v>
      </c>
      <c r="Y2">
        <f>AT2</f>
        <v>0.1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</v>
      </c>
      <c r="AU2" t="s">
        <v>3</v>
      </c>
      <c r="AV2">
        <v>1</v>
      </c>
      <c r="AW2">
        <v>2</v>
      </c>
      <c r="AX2">
        <v>83376195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ROUND(AT2*Source!I25*AH2*AL2,2)</f>
        <v>0</v>
      </c>
      <c r="CV2">
        <f>ROUND(Y2*Source!I25,9)</f>
        <v>0.4</v>
      </c>
      <c r="CW2">
        <v>0</v>
      </c>
      <c r="CX2">
        <f>ROUND(Y2*Source!I25,9)</f>
        <v>0.4</v>
      </c>
      <c r="CY2">
        <f t="shared" si="0"/>
        <v>0</v>
      </c>
      <c r="CZ2">
        <f t="shared" si="1"/>
        <v>0</v>
      </c>
      <c r="DA2">
        <f t="shared" si="2"/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 t="shared" si="7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ROW(Source!A26)</f>
        <v>26</v>
      </c>
      <c r="B3">
        <v>83376130</v>
      </c>
      <c r="C3">
        <v>83376196</v>
      </c>
      <c r="D3">
        <v>81523545</v>
      </c>
      <c r="E3">
        <v>1079</v>
      </c>
      <c r="F3">
        <v>1</v>
      </c>
      <c r="G3">
        <v>1079</v>
      </c>
      <c r="H3">
        <v>1</v>
      </c>
      <c r="I3" t="s">
        <v>154</v>
      </c>
      <c r="J3" t="s">
        <v>3</v>
      </c>
      <c r="K3" t="s">
        <v>155</v>
      </c>
      <c r="L3">
        <v>1191</v>
      </c>
      <c r="N3">
        <v>1013</v>
      </c>
      <c r="O3" t="s">
        <v>156</v>
      </c>
      <c r="P3" t="s">
        <v>156</v>
      </c>
      <c r="Q3">
        <v>1</v>
      </c>
      <c r="W3">
        <v>0</v>
      </c>
      <c r="X3">
        <v>476480486</v>
      </c>
      <c r="Y3">
        <f>(AT3*0.8)</f>
        <v>1.4400000000000002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1.8</v>
      </c>
      <c r="AU3" t="s">
        <v>31</v>
      </c>
      <c r="AV3">
        <v>1</v>
      </c>
      <c r="AW3">
        <v>2</v>
      </c>
      <c r="AX3">
        <v>83376198</v>
      </c>
      <c r="AY3">
        <v>1</v>
      </c>
      <c r="AZ3">
        <v>2048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ROUND(AT3*Source!I26*AH3*AL3,2)</f>
        <v>0</v>
      </c>
      <c r="CV3">
        <f>ROUND(Y3*Source!I26,9)</f>
        <v>1.44</v>
      </c>
      <c r="CW3">
        <v>0</v>
      </c>
      <c r="CX3">
        <f>ROUND(Y3*Source!I26,9)</f>
        <v>1.44</v>
      </c>
      <c r="CY3">
        <f t="shared" si="0"/>
        <v>0</v>
      </c>
      <c r="CZ3">
        <f t="shared" si="1"/>
        <v>0</v>
      </c>
      <c r="DA3">
        <f t="shared" si="2"/>
        <v>1</v>
      </c>
      <c r="DB3">
        <f>ROUND((ROUND(AT3*CZ3,2)*0.8),6)</f>
        <v>0</v>
      </c>
      <c r="DC3">
        <f>ROUND((ROUND(AT3*AG3,2)*0.8),6)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 t="shared" si="7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ROW(Source!A27)</f>
        <v>27</v>
      </c>
      <c r="B4">
        <v>83376128</v>
      </c>
      <c r="C4">
        <v>83376196</v>
      </c>
      <c r="D4">
        <v>81523545</v>
      </c>
      <c r="E4">
        <v>1079</v>
      </c>
      <c r="F4">
        <v>1</v>
      </c>
      <c r="G4">
        <v>1079</v>
      </c>
      <c r="H4">
        <v>1</v>
      </c>
      <c r="I4" t="s">
        <v>154</v>
      </c>
      <c r="J4" t="s">
        <v>3</v>
      </c>
      <c r="K4" t="s">
        <v>155</v>
      </c>
      <c r="L4">
        <v>1191</v>
      </c>
      <c r="N4">
        <v>1013</v>
      </c>
      <c r="O4" t="s">
        <v>156</v>
      </c>
      <c r="P4" t="s">
        <v>156</v>
      </c>
      <c r="Q4">
        <v>1</v>
      </c>
      <c r="W4">
        <v>0</v>
      </c>
      <c r="X4">
        <v>476480486</v>
      </c>
      <c r="Y4">
        <f>(AT4*0.8)</f>
        <v>1.4400000000000002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</v>
      </c>
      <c r="AU4" t="s">
        <v>31</v>
      </c>
      <c r="AV4">
        <v>1</v>
      </c>
      <c r="AW4">
        <v>2</v>
      </c>
      <c r="AX4">
        <v>83376198</v>
      </c>
      <c r="AY4">
        <v>1</v>
      </c>
      <c r="AZ4">
        <v>2048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ROUND(AT4*Source!I27*AH4*AL4,2)</f>
        <v>0</v>
      </c>
      <c r="CV4">
        <f>ROUND(Y4*Source!I27,9)</f>
        <v>1.44</v>
      </c>
      <c r="CW4">
        <v>0</v>
      </c>
      <c r="CX4">
        <f>ROUND(Y4*Source!I27,9)</f>
        <v>1.44</v>
      </c>
      <c r="CY4">
        <f t="shared" si="0"/>
        <v>0</v>
      </c>
      <c r="CZ4">
        <f t="shared" si="1"/>
        <v>0</v>
      </c>
      <c r="DA4">
        <f t="shared" si="2"/>
        <v>1</v>
      </c>
      <c r="DB4">
        <f>ROUND((ROUND(AT4*CZ4,2)*0.8),6)</f>
        <v>0</v>
      </c>
      <c r="DC4">
        <f>ROUND((ROUND(AT4*AG4,2)*0.8),6)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 t="shared" si="7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83376130</v>
      </c>
      <c r="C5">
        <v>83376199</v>
      </c>
      <c r="D5">
        <v>81523545</v>
      </c>
      <c r="E5">
        <v>1079</v>
      </c>
      <c r="F5">
        <v>1</v>
      </c>
      <c r="G5">
        <v>1079</v>
      </c>
      <c r="H5">
        <v>1</v>
      </c>
      <c r="I5" t="s">
        <v>154</v>
      </c>
      <c r="J5" t="s">
        <v>3</v>
      </c>
      <c r="K5" t="s">
        <v>155</v>
      </c>
      <c r="L5">
        <v>1191</v>
      </c>
      <c r="N5">
        <v>1013</v>
      </c>
      <c r="O5" t="s">
        <v>156</v>
      </c>
      <c r="P5" t="s">
        <v>156</v>
      </c>
      <c r="Q5">
        <v>1</v>
      </c>
      <c r="W5">
        <v>0</v>
      </c>
      <c r="X5">
        <v>476480486</v>
      </c>
      <c r="Y5">
        <f>AT5</f>
        <v>14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14</v>
      </c>
      <c r="AU5" t="s">
        <v>3</v>
      </c>
      <c r="AV5">
        <v>1</v>
      </c>
      <c r="AW5">
        <v>2</v>
      </c>
      <c r="AX5">
        <v>83376201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ROUND(AT5*Source!I28*AH5*AL5,2)</f>
        <v>0</v>
      </c>
      <c r="CV5">
        <f>ROUND(Y5*Source!I28,9)</f>
        <v>14</v>
      </c>
      <c r="CW5">
        <v>0</v>
      </c>
      <c r="CX5">
        <f>ROUND(Y5*Source!I28,9)</f>
        <v>14</v>
      </c>
      <c r="CY5">
        <f t="shared" si="0"/>
        <v>0</v>
      </c>
      <c r="CZ5">
        <f t="shared" si="1"/>
        <v>0</v>
      </c>
      <c r="DA5">
        <f t="shared" si="2"/>
        <v>1</v>
      </c>
      <c r="DB5">
        <f>ROUND(ROUND(AT5*CZ5,2),6)</f>
        <v>0</v>
      </c>
      <c r="DC5">
        <f>ROUND(ROUND(AT5*AG5,2),6)</f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si="7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83376128</v>
      </c>
      <c r="C6">
        <v>83376199</v>
      </c>
      <c r="D6">
        <v>81523545</v>
      </c>
      <c r="E6">
        <v>1079</v>
      </c>
      <c r="F6">
        <v>1</v>
      </c>
      <c r="G6">
        <v>1079</v>
      </c>
      <c r="H6">
        <v>1</v>
      </c>
      <c r="I6" t="s">
        <v>154</v>
      </c>
      <c r="J6" t="s">
        <v>3</v>
      </c>
      <c r="K6" t="s">
        <v>155</v>
      </c>
      <c r="L6">
        <v>1191</v>
      </c>
      <c r="N6">
        <v>1013</v>
      </c>
      <c r="O6" t="s">
        <v>156</v>
      </c>
      <c r="P6" t="s">
        <v>156</v>
      </c>
      <c r="Q6">
        <v>1</v>
      </c>
      <c r="W6">
        <v>0</v>
      </c>
      <c r="X6">
        <v>476480486</v>
      </c>
      <c r="Y6">
        <f>AT6</f>
        <v>14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14</v>
      </c>
      <c r="AU6" t="s">
        <v>3</v>
      </c>
      <c r="AV6">
        <v>1</v>
      </c>
      <c r="AW6">
        <v>2</v>
      </c>
      <c r="AX6">
        <v>83376201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ROUND(AT6*Source!I29*AH6*AL6,2)</f>
        <v>0</v>
      </c>
      <c r="CV6">
        <f>ROUND(Y6*Source!I29,9)</f>
        <v>14</v>
      </c>
      <c r="CW6">
        <v>0</v>
      </c>
      <c r="CX6">
        <f>ROUND(Y6*Source!I29,9)</f>
        <v>14</v>
      </c>
      <c r="CY6">
        <f t="shared" si="0"/>
        <v>0</v>
      </c>
      <c r="CZ6">
        <f t="shared" si="1"/>
        <v>0</v>
      </c>
      <c r="DA6">
        <f t="shared" si="2"/>
        <v>1</v>
      </c>
      <c r="DB6">
        <f>ROUND(ROUND(AT6*CZ6,2),6)</f>
        <v>0</v>
      </c>
      <c r="DC6">
        <f>ROUND(ROUND(AT6*AG6,2),6)</f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7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83376130</v>
      </c>
      <c r="C7">
        <v>83376202</v>
      </c>
      <c r="D7">
        <v>81523545</v>
      </c>
      <c r="E7">
        <v>1079</v>
      </c>
      <c r="F7">
        <v>1</v>
      </c>
      <c r="G7">
        <v>1079</v>
      </c>
      <c r="H7">
        <v>1</v>
      </c>
      <c r="I7" t="s">
        <v>154</v>
      </c>
      <c r="J7" t="s">
        <v>3</v>
      </c>
      <c r="K7" t="s">
        <v>155</v>
      </c>
      <c r="L7">
        <v>1191</v>
      </c>
      <c r="N7">
        <v>1013</v>
      </c>
      <c r="O7" t="s">
        <v>156</v>
      </c>
      <c r="P7" t="s">
        <v>156</v>
      </c>
      <c r="Q7">
        <v>1</v>
      </c>
      <c r="W7">
        <v>0</v>
      </c>
      <c r="X7">
        <v>476480486</v>
      </c>
      <c r="Y7">
        <f>(AT7*0.8)</f>
        <v>1.04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1.3</v>
      </c>
      <c r="AU7" t="s">
        <v>31</v>
      </c>
      <c r="AV7">
        <v>1</v>
      </c>
      <c r="AW7">
        <v>2</v>
      </c>
      <c r="AX7">
        <v>83376204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ROUND(AT7*Source!I30*AH7*AL7,2)</f>
        <v>0</v>
      </c>
      <c r="CV7">
        <f>ROUND(Y7*Source!I30,9)</f>
        <v>4.16</v>
      </c>
      <c r="CW7">
        <v>0</v>
      </c>
      <c r="CX7">
        <f>ROUND(Y7*Source!I30,9)</f>
        <v>4.16</v>
      </c>
      <c r="CY7">
        <f t="shared" si="0"/>
        <v>0</v>
      </c>
      <c r="CZ7">
        <f t="shared" si="1"/>
        <v>0</v>
      </c>
      <c r="DA7">
        <f t="shared" si="2"/>
        <v>1</v>
      </c>
      <c r="DB7">
        <f>ROUND((ROUND(AT7*CZ7,2)*0.8),6)</f>
        <v>0</v>
      </c>
      <c r="DC7">
        <f>ROUND((ROUND(AT7*AG7,2)*0.8),6)</f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7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83376128</v>
      </c>
      <c r="C8">
        <v>83376202</v>
      </c>
      <c r="D8">
        <v>81523545</v>
      </c>
      <c r="E8">
        <v>1079</v>
      </c>
      <c r="F8">
        <v>1</v>
      </c>
      <c r="G8">
        <v>1079</v>
      </c>
      <c r="H8">
        <v>1</v>
      </c>
      <c r="I8" t="s">
        <v>154</v>
      </c>
      <c r="J8" t="s">
        <v>3</v>
      </c>
      <c r="K8" t="s">
        <v>155</v>
      </c>
      <c r="L8">
        <v>1191</v>
      </c>
      <c r="N8">
        <v>1013</v>
      </c>
      <c r="O8" t="s">
        <v>156</v>
      </c>
      <c r="P8" t="s">
        <v>156</v>
      </c>
      <c r="Q8">
        <v>1</v>
      </c>
      <c r="W8">
        <v>0</v>
      </c>
      <c r="X8">
        <v>476480486</v>
      </c>
      <c r="Y8">
        <f>(AT8*0.8)</f>
        <v>1.04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1.3</v>
      </c>
      <c r="AU8" t="s">
        <v>31</v>
      </c>
      <c r="AV8">
        <v>1</v>
      </c>
      <c r="AW8">
        <v>2</v>
      </c>
      <c r="AX8">
        <v>83376204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ROUND(AT8*Source!I31*AH8*AL8,2)</f>
        <v>0</v>
      </c>
      <c r="CV8">
        <f>ROUND(Y8*Source!I31,9)</f>
        <v>4.16</v>
      </c>
      <c r="CW8">
        <v>0</v>
      </c>
      <c r="CX8">
        <f>ROUND(Y8*Source!I31,9)</f>
        <v>4.16</v>
      </c>
      <c r="CY8">
        <f t="shared" si="0"/>
        <v>0</v>
      </c>
      <c r="CZ8">
        <f t="shared" si="1"/>
        <v>0</v>
      </c>
      <c r="DA8">
        <f t="shared" si="2"/>
        <v>1</v>
      </c>
      <c r="DB8">
        <f>ROUND((ROUND(AT8*CZ8,2)*0.8),6)</f>
        <v>0</v>
      </c>
      <c r="DC8">
        <f>ROUND((ROUND(AT8*AG8,2)*0.8),6)</f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7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83376130</v>
      </c>
      <c r="C9">
        <v>83376205</v>
      </c>
      <c r="D9">
        <v>81523545</v>
      </c>
      <c r="E9">
        <v>1079</v>
      </c>
      <c r="F9">
        <v>1</v>
      </c>
      <c r="G9">
        <v>1079</v>
      </c>
      <c r="H9">
        <v>1</v>
      </c>
      <c r="I9" t="s">
        <v>154</v>
      </c>
      <c r="J9" t="s">
        <v>3</v>
      </c>
      <c r="K9" t="s">
        <v>155</v>
      </c>
      <c r="L9">
        <v>1191</v>
      </c>
      <c r="N9">
        <v>1013</v>
      </c>
      <c r="O9" t="s">
        <v>156</v>
      </c>
      <c r="P9" t="s">
        <v>156</v>
      </c>
      <c r="Q9">
        <v>1</v>
      </c>
      <c r="W9">
        <v>0</v>
      </c>
      <c r="X9">
        <v>476480486</v>
      </c>
      <c r="Y9">
        <f t="shared" ref="Y9:Y24" si="8">AT9</f>
        <v>0.9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0.9</v>
      </c>
      <c r="AU9" t="s">
        <v>3</v>
      </c>
      <c r="AV9">
        <v>1</v>
      </c>
      <c r="AW9">
        <v>2</v>
      </c>
      <c r="AX9">
        <v>83376208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ROUND(AT9*Source!I32*AH9*AL9,2)</f>
        <v>0</v>
      </c>
      <c r="CV9">
        <f>ROUND(Y9*Source!I32,9)</f>
        <v>2.7</v>
      </c>
      <c r="CW9">
        <v>0</v>
      </c>
      <c r="CX9">
        <f>ROUND(Y9*Source!I32,9)</f>
        <v>2.7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ref="DB9:DB24" si="9">ROUND(ROUND(AT9*CZ9,2),6)</f>
        <v>0</v>
      </c>
      <c r="DC9">
        <f t="shared" ref="DC9:DC24" si="10">ROUND(ROUND(AT9*AG9,2),6)</f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7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83376128</v>
      </c>
      <c r="C10">
        <v>83376205</v>
      </c>
      <c r="D10">
        <v>81523545</v>
      </c>
      <c r="E10">
        <v>1079</v>
      </c>
      <c r="F10">
        <v>1</v>
      </c>
      <c r="G10">
        <v>1079</v>
      </c>
      <c r="H10">
        <v>1</v>
      </c>
      <c r="I10" t="s">
        <v>154</v>
      </c>
      <c r="J10" t="s">
        <v>3</v>
      </c>
      <c r="K10" t="s">
        <v>155</v>
      </c>
      <c r="L10">
        <v>1191</v>
      </c>
      <c r="N10">
        <v>1013</v>
      </c>
      <c r="O10" t="s">
        <v>156</v>
      </c>
      <c r="P10" t="s">
        <v>156</v>
      </c>
      <c r="Q10">
        <v>1</v>
      </c>
      <c r="W10">
        <v>0</v>
      </c>
      <c r="X10">
        <v>476480486</v>
      </c>
      <c r="Y10">
        <f t="shared" si="8"/>
        <v>0.9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0.9</v>
      </c>
      <c r="AU10" t="s">
        <v>3</v>
      </c>
      <c r="AV10">
        <v>1</v>
      </c>
      <c r="AW10">
        <v>2</v>
      </c>
      <c r="AX10">
        <v>83376208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0</v>
      </c>
      <c r="CV10">
        <f>ROUND(Y10*Source!I33,9)</f>
        <v>2.7</v>
      </c>
      <c r="CW10">
        <v>0</v>
      </c>
      <c r="CX10">
        <f>ROUND(Y10*Source!I33,9)</f>
        <v>2.7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9"/>
        <v>0</v>
      </c>
      <c r="DC10">
        <f t="shared" si="10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7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83376130</v>
      </c>
      <c r="C11">
        <v>83376209</v>
      </c>
      <c r="D11">
        <v>81523545</v>
      </c>
      <c r="E11">
        <v>1079</v>
      </c>
      <c r="F11">
        <v>1</v>
      </c>
      <c r="G11">
        <v>1079</v>
      </c>
      <c r="H11">
        <v>1</v>
      </c>
      <c r="I11" t="s">
        <v>154</v>
      </c>
      <c r="J11" t="s">
        <v>3</v>
      </c>
      <c r="K11" t="s">
        <v>155</v>
      </c>
      <c r="L11">
        <v>1191</v>
      </c>
      <c r="N11">
        <v>1013</v>
      </c>
      <c r="O11" t="s">
        <v>156</v>
      </c>
      <c r="P11" t="s">
        <v>156</v>
      </c>
      <c r="Q11">
        <v>1</v>
      </c>
      <c r="W11">
        <v>0</v>
      </c>
      <c r="X11">
        <v>476480486</v>
      </c>
      <c r="Y11">
        <f t="shared" si="8"/>
        <v>0.36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0.36</v>
      </c>
      <c r="AU11" t="s">
        <v>3</v>
      </c>
      <c r="AV11">
        <v>1</v>
      </c>
      <c r="AW11">
        <v>2</v>
      </c>
      <c r="AX11">
        <v>83376212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ROUND(AT11*Source!I34*AH11*AL11,2)</f>
        <v>0</v>
      </c>
      <c r="CV11">
        <f>ROUND(Y11*Source!I34,9)</f>
        <v>1.08</v>
      </c>
      <c r="CW11">
        <v>0</v>
      </c>
      <c r="CX11">
        <f>ROUND(Y11*Source!I34,9)</f>
        <v>1.08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9"/>
        <v>0</v>
      </c>
      <c r="DC11">
        <f t="shared" si="10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7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83376128</v>
      </c>
      <c r="C12">
        <v>83376209</v>
      </c>
      <c r="D12">
        <v>81523545</v>
      </c>
      <c r="E12">
        <v>1079</v>
      </c>
      <c r="F12">
        <v>1</v>
      </c>
      <c r="G12">
        <v>1079</v>
      </c>
      <c r="H12">
        <v>1</v>
      </c>
      <c r="I12" t="s">
        <v>154</v>
      </c>
      <c r="J12" t="s">
        <v>3</v>
      </c>
      <c r="K12" t="s">
        <v>155</v>
      </c>
      <c r="L12">
        <v>1191</v>
      </c>
      <c r="N12">
        <v>1013</v>
      </c>
      <c r="O12" t="s">
        <v>156</v>
      </c>
      <c r="P12" t="s">
        <v>156</v>
      </c>
      <c r="Q12">
        <v>1</v>
      </c>
      <c r="W12">
        <v>0</v>
      </c>
      <c r="X12">
        <v>476480486</v>
      </c>
      <c r="Y12">
        <f t="shared" si="8"/>
        <v>0.36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0.36</v>
      </c>
      <c r="AU12" t="s">
        <v>3</v>
      </c>
      <c r="AV12">
        <v>1</v>
      </c>
      <c r="AW12">
        <v>2</v>
      </c>
      <c r="AX12">
        <v>83376212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ROUND(AT12*Source!I35*AH12*AL12,2)</f>
        <v>0</v>
      </c>
      <c r="CV12">
        <f>ROUND(Y12*Source!I35,9)</f>
        <v>1.08</v>
      </c>
      <c r="CW12">
        <v>0</v>
      </c>
      <c r="CX12">
        <f>ROUND(Y12*Source!I35,9)</f>
        <v>1.08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9"/>
        <v>0</v>
      </c>
      <c r="DC12">
        <f t="shared" si="10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7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83376130</v>
      </c>
      <c r="C13">
        <v>83376213</v>
      </c>
      <c r="D13">
        <v>81523545</v>
      </c>
      <c r="E13">
        <v>1079</v>
      </c>
      <c r="F13">
        <v>1</v>
      </c>
      <c r="G13">
        <v>1079</v>
      </c>
      <c r="H13">
        <v>1</v>
      </c>
      <c r="I13" t="s">
        <v>154</v>
      </c>
      <c r="J13" t="s">
        <v>3</v>
      </c>
      <c r="K13" t="s">
        <v>155</v>
      </c>
      <c r="L13">
        <v>1191</v>
      </c>
      <c r="N13">
        <v>1013</v>
      </c>
      <c r="O13" t="s">
        <v>156</v>
      </c>
      <c r="P13" t="s">
        <v>156</v>
      </c>
      <c r="Q13">
        <v>1</v>
      </c>
      <c r="W13">
        <v>0</v>
      </c>
      <c r="X13">
        <v>476480486</v>
      </c>
      <c r="Y13">
        <f t="shared" si="8"/>
        <v>0.15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0.15</v>
      </c>
      <c r="AU13" t="s">
        <v>3</v>
      </c>
      <c r="AV13">
        <v>1</v>
      </c>
      <c r="AW13">
        <v>2</v>
      </c>
      <c r="AX13">
        <v>83376215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0</v>
      </c>
      <c r="CV13">
        <f>ROUND(Y13*Source!I36,9)</f>
        <v>0.3</v>
      </c>
      <c r="CW13">
        <v>0</v>
      </c>
      <c r="CX13">
        <f>ROUND(Y13*Source!I36,9)</f>
        <v>0.3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9"/>
        <v>0</v>
      </c>
      <c r="DC13">
        <f t="shared" si="10"/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7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83376128</v>
      </c>
      <c r="C14">
        <v>83376213</v>
      </c>
      <c r="D14">
        <v>81523545</v>
      </c>
      <c r="E14">
        <v>1079</v>
      </c>
      <c r="F14">
        <v>1</v>
      </c>
      <c r="G14">
        <v>1079</v>
      </c>
      <c r="H14">
        <v>1</v>
      </c>
      <c r="I14" t="s">
        <v>154</v>
      </c>
      <c r="J14" t="s">
        <v>3</v>
      </c>
      <c r="K14" t="s">
        <v>155</v>
      </c>
      <c r="L14">
        <v>1191</v>
      </c>
      <c r="N14">
        <v>1013</v>
      </c>
      <c r="O14" t="s">
        <v>156</v>
      </c>
      <c r="P14" t="s">
        <v>156</v>
      </c>
      <c r="Q14">
        <v>1</v>
      </c>
      <c r="W14">
        <v>0</v>
      </c>
      <c r="X14">
        <v>476480486</v>
      </c>
      <c r="Y14">
        <f t="shared" si="8"/>
        <v>0.15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0.15</v>
      </c>
      <c r="AU14" t="s">
        <v>3</v>
      </c>
      <c r="AV14">
        <v>1</v>
      </c>
      <c r="AW14">
        <v>2</v>
      </c>
      <c r="AX14">
        <v>83376215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ROUND(AT14*Source!I37*AH14*AL14,2)</f>
        <v>0</v>
      </c>
      <c r="CV14">
        <f>ROUND(Y14*Source!I37,9)</f>
        <v>0.3</v>
      </c>
      <c r="CW14">
        <v>0</v>
      </c>
      <c r="CX14">
        <f>ROUND(Y14*Source!I37,9)</f>
        <v>0.3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9"/>
        <v>0</v>
      </c>
      <c r="DC14">
        <f t="shared" si="10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7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ROW(Source!A38)</f>
        <v>38</v>
      </c>
      <c r="B15">
        <v>83376130</v>
      </c>
      <c r="C15">
        <v>83376216</v>
      </c>
      <c r="D15">
        <v>81523545</v>
      </c>
      <c r="E15">
        <v>1079</v>
      </c>
      <c r="F15">
        <v>1</v>
      </c>
      <c r="G15">
        <v>1079</v>
      </c>
      <c r="H15">
        <v>1</v>
      </c>
      <c r="I15" t="s">
        <v>154</v>
      </c>
      <c r="J15" t="s">
        <v>3</v>
      </c>
      <c r="K15" t="s">
        <v>155</v>
      </c>
      <c r="L15">
        <v>1191</v>
      </c>
      <c r="N15">
        <v>1013</v>
      </c>
      <c r="O15" t="s">
        <v>156</v>
      </c>
      <c r="P15" t="s">
        <v>156</v>
      </c>
      <c r="Q15">
        <v>1</v>
      </c>
      <c r="W15">
        <v>0</v>
      </c>
      <c r="X15">
        <v>476480486</v>
      </c>
      <c r="Y15">
        <f t="shared" si="8"/>
        <v>0.36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0.36</v>
      </c>
      <c r="AU15" t="s">
        <v>3</v>
      </c>
      <c r="AV15">
        <v>1</v>
      </c>
      <c r="AW15">
        <v>2</v>
      </c>
      <c r="AX15">
        <v>83376219</v>
      </c>
      <c r="AY15">
        <v>1</v>
      </c>
      <c r="AZ15">
        <v>6144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ROUND(AT15*Source!I38*AH15*AL15,2)</f>
        <v>0</v>
      </c>
      <c r="CV15">
        <f>ROUND(Y15*Source!I38,9)</f>
        <v>1.44</v>
      </c>
      <c r="CW15">
        <v>0</v>
      </c>
      <c r="CX15">
        <f>ROUND(Y15*Source!I38,9)</f>
        <v>1.44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9"/>
        <v>0</v>
      </c>
      <c r="DC15">
        <f t="shared" si="10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0</v>
      </c>
      <c r="DJ15">
        <f t="shared" si="7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ROW(Source!A39)</f>
        <v>39</v>
      </c>
      <c r="B16">
        <v>83376128</v>
      </c>
      <c r="C16">
        <v>83376216</v>
      </c>
      <c r="D16">
        <v>81523545</v>
      </c>
      <c r="E16">
        <v>1079</v>
      </c>
      <c r="F16">
        <v>1</v>
      </c>
      <c r="G16">
        <v>1079</v>
      </c>
      <c r="H16">
        <v>1</v>
      </c>
      <c r="I16" t="s">
        <v>154</v>
      </c>
      <c r="J16" t="s">
        <v>3</v>
      </c>
      <c r="K16" t="s">
        <v>155</v>
      </c>
      <c r="L16">
        <v>1191</v>
      </c>
      <c r="N16">
        <v>1013</v>
      </c>
      <c r="O16" t="s">
        <v>156</v>
      </c>
      <c r="P16" t="s">
        <v>156</v>
      </c>
      <c r="Q16">
        <v>1</v>
      </c>
      <c r="W16">
        <v>0</v>
      </c>
      <c r="X16">
        <v>476480486</v>
      </c>
      <c r="Y16">
        <f t="shared" si="8"/>
        <v>0.36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0.36</v>
      </c>
      <c r="AU16" t="s">
        <v>3</v>
      </c>
      <c r="AV16">
        <v>1</v>
      </c>
      <c r="AW16">
        <v>2</v>
      </c>
      <c r="AX16">
        <v>83376219</v>
      </c>
      <c r="AY16">
        <v>1</v>
      </c>
      <c r="AZ16">
        <v>6144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ROUND(AT16*Source!I39*AH16*AL16,2)</f>
        <v>0</v>
      </c>
      <c r="CV16">
        <f>ROUND(Y16*Source!I39,9)</f>
        <v>1.44</v>
      </c>
      <c r="CW16">
        <v>0</v>
      </c>
      <c r="CX16">
        <f>ROUND(Y16*Source!I39,9)</f>
        <v>1.44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9"/>
        <v>0</v>
      </c>
      <c r="DC16">
        <f t="shared" si="10"/>
        <v>0</v>
      </c>
      <c r="DD16" t="s">
        <v>3</v>
      </c>
      <c r="DE16" t="s">
        <v>3</v>
      </c>
      <c r="DF16">
        <f t="shared" si="3"/>
        <v>0</v>
      </c>
      <c r="DG16">
        <f t="shared" si="4"/>
        <v>0</v>
      </c>
      <c r="DH16">
        <f t="shared" si="5"/>
        <v>0</v>
      </c>
      <c r="DI16">
        <f t="shared" si="6"/>
        <v>0</v>
      </c>
      <c r="DJ16">
        <f t="shared" si="7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ROW(Source!A40)</f>
        <v>40</v>
      </c>
      <c r="B17">
        <v>83376130</v>
      </c>
      <c r="C17">
        <v>83376220</v>
      </c>
      <c r="D17">
        <v>81523545</v>
      </c>
      <c r="E17">
        <v>1079</v>
      </c>
      <c r="F17">
        <v>1</v>
      </c>
      <c r="G17">
        <v>1079</v>
      </c>
      <c r="H17">
        <v>1</v>
      </c>
      <c r="I17" t="s">
        <v>154</v>
      </c>
      <c r="J17" t="s">
        <v>3</v>
      </c>
      <c r="K17" t="s">
        <v>155</v>
      </c>
      <c r="L17">
        <v>1191</v>
      </c>
      <c r="N17">
        <v>1013</v>
      </c>
      <c r="O17" t="s">
        <v>156</v>
      </c>
      <c r="P17" t="s">
        <v>156</v>
      </c>
      <c r="Q17">
        <v>1</v>
      </c>
      <c r="W17">
        <v>0</v>
      </c>
      <c r="X17">
        <v>476480486</v>
      </c>
      <c r="Y17">
        <f t="shared" si="8"/>
        <v>0.9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0.9</v>
      </c>
      <c r="AU17" t="s">
        <v>3</v>
      </c>
      <c r="AV17">
        <v>1</v>
      </c>
      <c r="AW17">
        <v>2</v>
      </c>
      <c r="AX17">
        <v>83376223</v>
      </c>
      <c r="AY17">
        <v>1</v>
      </c>
      <c r="AZ17">
        <v>6144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ROUND(AT17*Source!I40*AH17*AL17,2)</f>
        <v>0</v>
      </c>
      <c r="CV17">
        <f>ROUND(Y17*Source!I40,9)</f>
        <v>10.8</v>
      </c>
      <c r="CW17">
        <v>0</v>
      </c>
      <c r="CX17">
        <f>ROUND(Y17*Source!I40,9)</f>
        <v>10.8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si="9"/>
        <v>0</v>
      </c>
      <c r="DC17">
        <f t="shared" si="10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 t="shared" si="7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ROW(Source!A41)</f>
        <v>41</v>
      </c>
      <c r="B18">
        <v>83376128</v>
      </c>
      <c r="C18">
        <v>83376220</v>
      </c>
      <c r="D18">
        <v>81523545</v>
      </c>
      <c r="E18">
        <v>1079</v>
      </c>
      <c r="F18">
        <v>1</v>
      </c>
      <c r="G18">
        <v>1079</v>
      </c>
      <c r="H18">
        <v>1</v>
      </c>
      <c r="I18" t="s">
        <v>154</v>
      </c>
      <c r="J18" t="s">
        <v>3</v>
      </c>
      <c r="K18" t="s">
        <v>155</v>
      </c>
      <c r="L18">
        <v>1191</v>
      </c>
      <c r="N18">
        <v>1013</v>
      </c>
      <c r="O18" t="s">
        <v>156</v>
      </c>
      <c r="P18" t="s">
        <v>156</v>
      </c>
      <c r="Q18">
        <v>1</v>
      </c>
      <c r="W18">
        <v>0</v>
      </c>
      <c r="X18">
        <v>476480486</v>
      </c>
      <c r="Y18">
        <f t="shared" si="8"/>
        <v>0.9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0.9</v>
      </c>
      <c r="AU18" t="s">
        <v>3</v>
      </c>
      <c r="AV18">
        <v>1</v>
      </c>
      <c r="AW18">
        <v>2</v>
      </c>
      <c r="AX18">
        <v>83376223</v>
      </c>
      <c r="AY18">
        <v>1</v>
      </c>
      <c r="AZ18">
        <v>6144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ROUND(AT18*Source!I41*AH18*AL18,2)</f>
        <v>0</v>
      </c>
      <c r="CV18">
        <f>ROUND(Y18*Source!I41,9)</f>
        <v>10.8</v>
      </c>
      <c r="CW18">
        <v>0</v>
      </c>
      <c r="CX18">
        <f>ROUND(Y18*Source!I41,9)</f>
        <v>10.8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9"/>
        <v>0</v>
      </c>
      <c r="DC18">
        <f t="shared" si="10"/>
        <v>0</v>
      </c>
      <c r="DD18" t="s">
        <v>3</v>
      </c>
      <c r="DE18" t="s">
        <v>3</v>
      </c>
      <c r="DF18">
        <f t="shared" si="3"/>
        <v>0</v>
      </c>
      <c r="DG18">
        <f t="shared" si="4"/>
        <v>0</v>
      </c>
      <c r="DH18">
        <f t="shared" si="5"/>
        <v>0</v>
      </c>
      <c r="DI18">
        <f t="shared" si="6"/>
        <v>0</v>
      </c>
      <c r="DJ18">
        <f t="shared" si="7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ROW(Source!A48)</f>
        <v>48</v>
      </c>
      <c r="B19">
        <v>83376130</v>
      </c>
      <c r="C19">
        <v>83376228</v>
      </c>
      <c r="D19">
        <v>81523545</v>
      </c>
      <c r="E19">
        <v>1079</v>
      </c>
      <c r="F19">
        <v>1</v>
      </c>
      <c r="G19">
        <v>1079</v>
      </c>
      <c r="H19">
        <v>1</v>
      </c>
      <c r="I19" t="s">
        <v>154</v>
      </c>
      <c r="J19" t="s">
        <v>3</v>
      </c>
      <c r="K19" t="s">
        <v>155</v>
      </c>
      <c r="L19">
        <v>1191</v>
      </c>
      <c r="N19">
        <v>1013</v>
      </c>
      <c r="O19" t="s">
        <v>156</v>
      </c>
      <c r="P19" t="s">
        <v>156</v>
      </c>
      <c r="Q19">
        <v>1</v>
      </c>
      <c r="W19">
        <v>0</v>
      </c>
      <c r="X19">
        <v>476480486</v>
      </c>
      <c r="Y19">
        <f t="shared" si="8"/>
        <v>1.4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1.4</v>
      </c>
      <c r="AU19" t="s">
        <v>3</v>
      </c>
      <c r="AV19">
        <v>1</v>
      </c>
      <c r="AW19">
        <v>2</v>
      </c>
      <c r="AX19">
        <v>83376230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ROUND(AT19*Source!I48*AH19*AL19,2)</f>
        <v>0</v>
      </c>
      <c r="CV19">
        <f>ROUND(Y19*Source!I48,9)</f>
        <v>0</v>
      </c>
      <c r="CW19">
        <v>0</v>
      </c>
      <c r="CX19">
        <f>ROUND(Y19*Source!I48,9)</f>
        <v>0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9"/>
        <v>0</v>
      </c>
      <c r="DC19">
        <f t="shared" si="10"/>
        <v>0</v>
      </c>
      <c r="DD19" t="s">
        <v>3</v>
      </c>
      <c r="DE19" t="s">
        <v>3</v>
      </c>
      <c r="DF19">
        <f t="shared" si="3"/>
        <v>0</v>
      </c>
      <c r="DG19">
        <f t="shared" si="4"/>
        <v>0</v>
      </c>
      <c r="DH19">
        <f t="shared" si="5"/>
        <v>0</v>
      </c>
      <c r="DI19">
        <f t="shared" si="6"/>
        <v>0</v>
      </c>
      <c r="DJ19">
        <f t="shared" si="7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ROW(Source!A49)</f>
        <v>49</v>
      </c>
      <c r="B20">
        <v>83376128</v>
      </c>
      <c r="C20">
        <v>83376228</v>
      </c>
      <c r="D20">
        <v>81523545</v>
      </c>
      <c r="E20">
        <v>1079</v>
      </c>
      <c r="F20">
        <v>1</v>
      </c>
      <c r="G20">
        <v>1079</v>
      </c>
      <c r="H20">
        <v>1</v>
      </c>
      <c r="I20" t="s">
        <v>154</v>
      </c>
      <c r="J20" t="s">
        <v>3</v>
      </c>
      <c r="K20" t="s">
        <v>155</v>
      </c>
      <c r="L20">
        <v>1191</v>
      </c>
      <c r="N20">
        <v>1013</v>
      </c>
      <c r="O20" t="s">
        <v>156</v>
      </c>
      <c r="P20" t="s">
        <v>156</v>
      </c>
      <c r="Q20">
        <v>1</v>
      </c>
      <c r="W20">
        <v>0</v>
      </c>
      <c r="X20">
        <v>476480486</v>
      </c>
      <c r="Y20">
        <f t="shared" si="8"/>
        <v>1.4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1.4</v>
      </c>
      <c r="AU20" t="s">
        <v>3</v>
      </c>
      <c r="AV20">
        <v>1</v>
      </c>
      <c r="AW20">
        <v>2</v>
      </c>
      <c r="AX20">
        <v>83376230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ROUND(AT20*Source!I49*AH20*AL20,2)</f>
        <v>0</v>
      </c>
      <c r="CV20">
        <f>ROUND(Y20*Source!I49,9)</f>
        <v>0</v>
      </c>
      <c r="CW20">
        <v>0</v>
      </c>
      <c r="CX20">
        <f>ROUND(Y20*Source!I49,9)</f>
        <v>0</v>
      </c>
      <c r="CY20">
        <f t="shared" si="0"/>
        <v>0</v>
      </c>
      <c r="CZ20">
        <f t="shared" si="1"/>
        <v>0</v>
      </c>
      <c r="DA20">
        <f t="shared" si="2"/>
        <v>1</v>
      </c>
      <c r="DB20">
        <f t="shared" si="9"/>
        <v>0</v>
      </c>
      <c r="DC20">
        <f t="shared" si="10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 t="shared" si="7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ROW(Source!A50)</f>
        <v>50</v>
      </c>
      <c r="B21">
        <v>83376130</v>
      </c>
      <c r="C21">
        <v>83376231</v>
      </c>
      <c r="D21">
        <v>81523545</v>
      </c>
      <c r="E21">
        <v>1079</v>
      </c>
      <c r="F21">
        <v>1</v>
      </c>
      <c r="G21">
        <v>1079</v>
      </c>
      <c r="H21">
        <v>1</v>
      </c>
      <c r="I21" t="s">
        <v>154</v>
      </c>
      <c r="J21" t="s">
        <v>3</v>
      </c>
      <c r="K21" t="s">
        <v>155</v>
      </c>
      <c r="L21">
        <v>1191</v>
      </c>
      <c r="N21">
        <v>1013</v>
      </c>
      <c r="O21" t="s">
        <v>156</v>
      </c>
      <c r="P21" t="s">
        <v>156</v>
      </c>
      <c r="Q21">
        <v>1</v>
      </c>
      <c r="W21">
        <v>0</v>
      </c>
      <c r="X21">
        <v>476480486</v>
      </c>
      <c r="Y21">
        <f t="shared" si="8"/>
        <v>5.4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5.4</v>
      </c>
      <c r="AU21" t="s">
        <v>3</v>
      </c>
      <c r="AV21">
        <v>1</v>
      </c>
      <c r="AW21">
        <v>2</v>
      </c>
      <c r="AX21">
        <v>83376233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ROUND(AT21*Source!I50*AH21*AL21,2)</f>
        <v>0</v>
      </c>
      <c r="CV21">
        <f>ROUND(Y21*Source!I50,9)</f>
        <v>0</v>
      </c>
      <c r="CW21">
        <v>0</v>
      </c>
      <c r="CX21">
        <f>ROUND(Y21*Source!I50,9)</f>
        <v>0</v>
      </c>
      <c r="CY21">
        <f t="shared" si="0"/>
        <v>0</v>
      </c>
      <c r="CZ21">
        <f t="shared" si="1"/>
        <v>0</v>
      </c>
      <c r="DA21">
        <f t="shared" si="2"/>
        <v>1</v>
      </c>
      <c r="DB21">
        <f t="shared" si="9"/>
        <v>0</v>
      </c>
      <c r="DC21">
        <f t="shared" si="10"/>
        <v>0</v>
      </c>
      <c r="DD21" t="s">
        <v>3</v>
      </c>
      <c r="DE21" t="s">
        <v>3</v>
      </c>
      <c r="DF21">
        <f t="shared" si="3"/>
        <v>0</v>
      </c>
      <c r="DG21">
        <f t="shared" si="4"/>
        <v>0</v>
      </c>
      <c r="DH21">
        <f t="shared" si="5"/>
        <v>0</v>
      </c>
      <c r="DI21">
        <f t="shared" si="6"/>
        <v>0</v>
      </c>
      <c r="DJ21">
        <f t="shared" si="7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ROW(Source!A51)</f>
        <v>51</v>
      </c>
      <c r="B22">
        <v>83376128</v>
      </c>
      <c r="C22">
        <v>83376231</v>
      </c>
      <c r="D22">
        <v>81523545</v>
      </c>
      <c r="E22">
        <v>1079</v>
      </c>
      <c r="F22">
        <v>1</v>
      </c>
      <c r="G22">
        <v>1079</v>
      </c>
      <c r="H22">
        <v>1</v>
      </c>
      <c r="I22" t="s">
        <v>154</v>
      </c>
      <c r="J22" t="s">
        <v>3</v>
      </c>
      <c r="K22" t="s">
        <v>155</v>
      </c>
      <c r="L22">
        <v>1191</v>
      </c>
      <c r="N22">
        <v>1013</v>
      </c>
      <c r="O22" t="s">
        <v>156</v>
      </c>
      <c r="P22" t="s">
        <v>156</v>
      </c>
      <c r="Q22">
        <v>1</v>
      </c>
      <c r="W22">
        <v>0</v>
      </c>
      <c r="X22">
        <v>476480486</v>
      </c>
      <c r="Y22">
        <f t="shared" si="8"/>
        <v>5.4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5.4</v>
      </c>
      <c r="AU22" t="s">
        <v>3</v>
      </c>
      <c r="AV22">
        <v>1</v>
      </c>
      <c r="AW22">
        <v>2</v>
      </c>
      <c r="AX22">
        <v>83376233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ROUND(AT22*Source!I51*AH22*AL22,2)</f>
        <v>0</v>
      </c>
      <c r="CV22">
        <f>ROUND(Y22*Source!I51,9)</f>
        <v>0</v>
      </c>
      <c r="CW22">
        <v>0</v>
      </c>
      <c r="CX22">
        <f>ROUND(Y22*Source!I51,9)</f>
        <v>0</v>
      </c>
      <c r="CY22">
        <f t="shared" si="0"/>
        <v>0</v>
      </c>
      <c r="CZ22">
        <f t="shared" si="1"/>
        <v>0</v>
      </c>
      <c r="DA22">
        <f t="shared" si="2"/>
        <v>1</v>
      </c>
      <c r="DB22">
        <f t="shared" si="9"/>
        <v>0</v>
      </c>
      <c r="DC22">
        <f t="shared" si="10"/>
        <v>0</v>
      </c>
      <c r="DD22" t="s">
        <v>3</v>
      </c>
      <c r="DE22" t="s">
        <v>3</v>
      </c>
      <c r="DF22">
        <f t="shared" si="3"/>
        <v>0</v>
      </c>
      <c r="DG22">
        <f t="shared" si="4"/>
        <v>0</v>
      </c>
      <c r="DH22">
        <f t="shared" si="5"/>
        <v>0</v>
      </c>
      <c r="DI22">
        <f t="shared" si="6"/>
        <v>0</v>
      </c>
      <c r="DJ22">
        <f t="shared" si="7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ROW(Source!A52)</f>
        <v>52</v>
      </c>
      <c r="B23">
        <v>83376130</v>
      </c>
      <c r="C23">
        <v>83376234</v>
      </c>
      <c r="D23">
        <v>81523545</v>
      </c>
      <c r="E23">
        <v>1079</v>
      </c>
      <c r="F23">
        <v>1</v>
      </c>
      <c r="G23">
        <v>1079</v>
      </c>
      <c r="H23">
        <v>1</v>
      </c>
      <c r="I23" t="s">
        <v>154</v>
      </c>
      <c r="J23" t="s">
        <v>3</v>
      </c>
      <c r="K23" t="s">
        <v>155</v>
      </c>
      <c r="L23">
        <v>1191</v>
      </c>
      <c r="N23">
        <v>1013</v>
      </c>
      <c r="O23" t="s">
        <v>156</v>
      </c>
      <c r="P23" t="s">
        <v>156</v>
      </c>
      <c r="Q23">
        <v>1</v>
      </c>
      <c r="W23">
        <v>0</v>
      </c>
      <c r="X23">
        <v>476480486</v>
      </c>
      <c r="Y23">
        <f t="shared" si="8"/>
        <v>8.1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8.1</v>
      </c>
      <c r="AU23" t="s">
        <v>3</v>
      </c>
      <c r="AV23">
        <v>1</v>
      </c>
      <c r="AW23">
        <v>2</v>
      </c>
      <c r="AX23">
        <v>83376236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ROUND(AT23*Source!I52*AH23*AL23,2)</f>
        <v>0</v>
      </c>
      <c r="CV23">
        <f>ROUND(Y23*Source!I52,9)</f>
        <v>0</v>
      </c>
      <c r="CW23">
        <v>0</v>
      </c>
      <c r="CX23">
        <f>ROUND(Y23*Source!I52,9)</f>
        <v>0</v>
      </c>
      <c r="CY23">
        <f t="shared" si="0"/>
        <v>0</v>
      </c>
      <c r="CZ23">
        <f t="shared" si="1"/>
        <v>0</v>
      </c>
      <c r="DA23">
        <f t="shared" si="2"/>
        <v>1</v>
      </c>
      <c r="DB23">
        <f t="shared" si="9"/>
        <v>0</v>
      </c>
      <c r="DC23">
        <f t="shared" si="10"/>
        <v>0</v>
      </c>
      <c r="DD23" t="s">
        <v>3</v>
      </c>
      <c r="DE23" t="s">
        <v>3</v>
      </c>
      <c r="DF23">
        <f t="shared" si="3"/>
        <v>0</v>
      </c>
      <c r="DG23">
        <f t="shared" si="4"/>
        <v>0</v>
      </c>
      <c r="DH23">
        <f t="shared" si="5"/>
        <v>0</v>
      </c>
      <c r="DI23">
        <f t="shared" si="6"/>
        <v>0</v>
      </c>
      <c r="DJ23">
        <f t="shared" si="7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ROW(Source!A53)</f>
        <v>53</v>
      </c>
      <c r="B24">
        <v>83376128</v>
      </c>
      <c r="C24">
        <v>83376234</v>
      </c>
      <c r="D24">
        <v>81523545</v>
      </c>
      <c r="E24">
        <v>1079</v>
      </c>
      <c r="F24">
        <v>1</v>
      </c>
      <c r="G24">
        <v>1079</v>
      </c>
      <c r="H24">
        <v>1</v>
      </c>
      <c r="I24" t="s">
        <v>154</v>
      </c>
      <c r="J24" t="s">
        <v>3</v>
      </c>
      <c r="K24" t="s">
        <v>155</v>
      </c>
      <c r="L24">
        <v>1191</v>
      </c>
      <c r="N24">
        <v>1013</v>
      </c>
      <c r="O24" t="s">
        <v>156</v>
      </c>
      <c r="P24" t="s">
        <v>156</v>
      </c>
      <c r="Q24">
        <v>1</v>
      </c>
      <c r="W24">
        <v>0</v>
      </c>
      <c r="X24">
        <v>476480486</v>
      </c>
      <c r="Y24">
        <f t="shared" si="8"/>
        <v>8.1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8.1</v>
      </c>
      <c r="AU24" t="s">
        <v>3</v>
      </c>
      <c r="AV24">
        <v>1</v>
      </c>
      <c r="AW24">
        <v>2</v>
      </c>
      <c r="AX24">
        <v>83376236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ROUND(AT24*Source!I53*AH24*AL24,2)</f>
        <v>0</v>
      </c>
      <c r="CV24">
        <f>ROUND(Y24*Source!I53,9)</f>
        <v>0</v>
      </c>
      <c r="CW24">
        <v>0</v>
      </c>
      <c r="CX24">
        <f>ROUND(Y24*Source!I53,9)</f>
        <v>0</v>
      </c>
      <c r="CY24">
        <f t="shared" si="0"/>
        <v>0</v>
      </c>
      <c r="CZ24">
        <f t="shared" si="1"/>
        <v>0</v>
      </c>
      <c r="DA24">
        <f t="shared" si="2"/>
        <v>1</v>
      </c>
      <c r="DB24">
        <f t="shared" si="9"/>
        <v>0</v>
      </c>
      <c r="DC24">
        <f t="shared" si="10"/>
        <v>0</v>
      </c>
      <c r="DD24" t="s">
        <v>3</v>
      </c>
      <c r="DE24" t="s">
        <v>3</v>
      </c>
      <c r="DF24">
        <f t="shared" si="3"/>
        <v>0</v>
      </c>
      <c r="DG24">
        <f t="shared" si="4"/>
        <v>0</v>
      </c>
      <c r="DH24">
        <f t="shared" si="5"/>
        <v>0</v>
      </c>
      <c r="DI24">
        <f t="shared" si="6"/>
        <v>0</v>
      </c>
      <c r="DJ24">
        <f t="shared" si="7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115" spans="9:9" x14ac:dyDescent="0.2">
      <c r="I1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83376195</v>
      </c>
      <c r="C1">
        <v>83376192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154</v>
      </c>
      <c r="J1" t="s">
        <v>3</v>
      </c>
      <c r="K1" t="s">
        <v>155</v>
      </c>
      <c r="L1">
        <v>1191</v>
      </c>
      <c r="N1">
        <v>1013</v>
      </c>
      <c r="O1" t="s">
        <v>156</v>
      </c>
      <c r="P1" t="s">
        <v>156</v>
      </c>
      <c r="Q1">
        <v>1</v>
      </c>
      <c r="X1">
        <v>0.1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0.1</v>
      </c>
      <c r="AH1">
        <v>2</v>
      </c>
      <c r="AI1">
        <v>83376193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83376195</v>
      </c>
      <c r="C2">
        <v>83376192</v>
      </c>
      <c r="D2">
        <v>81523545</v>
      </c>
      <c r="E2">
        <v>1079</v>
      </c>
      <c r="F2">
        <v>1</v>
      </c>
      <c r="G2">
        <v>1079</v>
      </c>
      <c r="H2">
        <v>1</v>
      </c>
      <c r="I2" t="s">
        <v>154</v>
      </c>
      <c r="J2" t="s">
        <v>3</v>
      </c>
      <c r="K2" t="s">
        <v>155</v>
      </c>
      <c r="L2">
        <v>1191</v>
      </c>
      <c r="N2">
        <v>1013</v>
      </c>
      <c r="O2" t="s">
        <v>156</v>
      </c>
      <c r="P2" t="s">
        <v>156</v>
      </c>
      <c r="Q2">
        <v>1</v>
      </c>
      <c r="X2">
        <v>0.1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0.1</v>
      </c>
      <c r="AH2">
        <v>2</v>
      </c>
      <c r="AI2">
        <v>83376193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83376198</v>
      </c>
      <c r="C3">
        <v>83376196</v>
      </c>
      <c r="D3">
        <v>81523545</v>
      </c>
      <c r="E3">
        <v>1079</v>
      </c>
      <c r="F3">
        <v>1</v>
      </c>
      <c r="G3">
        <v>1079</v>
      </c>
      <c r="H3">
        <v>1</v>
      </c>
      <c r="I3" t="s">
        <v>154</v>
      </c>
      <c r="J3" t="s">
        <v>3</v>
      </c>
      <c r="K3" t="s">
        <v>155</v>
      </c>
      <c r="L3">
        <v>1191</v>
      </c>
      <c r="N3">
        <v>1013</v>
      </c>
      <c r="O3" t="s">
        <v>156</v>
      </c>
      <c r="P3" t="s">
        <v>156</v>
      </c>
      <c r="Q3">
        <v>1</v>
      </c>
      <c r="X3">
        <v>1.8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31</v>
      </c>
      <c r="AG3">
        <v>1.4400000000000002</v>
      </c>
      <c r="AH3">
        <v>2</v>
      </c>
      <c r="AI3">
        <v>83376197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ROW(Source!A27)</f>
        <v>27</v>
      </c>
      <c r="B4">
        <v>83376198</v>
      </c>
      <c r="C4">
        <v>83376196</v>
      </c>
      <c r="D4">
        <v>81523545</v>
      </c>
      <c r="E4">
        <v>1079</v>
      </c>
      <c r="F4">
        <v>1</v>
      </c>
      <c r="G4">
        <v>1079</v>
      </c>
      <c r="H4">
        <v>1</v>
      </c>
      <c r="I4" t="s">
        <v>154</v>
      </c>
      <c r="J4" t="s">
        <v>3</v>
      </c>
      <c r="K4" t="s">
        <v>155</v>
      </c>
      <c r="L4">
        <v>1191</v>
      </c>
      <c r="N4">
        <v>1013</v>
      </c>
      <c r="O4" t="s">
        <v>156</v>
      </c>
      <c r="P4" t="s">
        <v>156</v>
      </c>
      <c r="Q4">
        <v>1</v>
      </c>
      <c r="X4">
        <v>1.8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31</v>
      </c>
      <c r="AG4">
        <v>1.4400000000000002</v>
      </c>
      <c r="AH4">
        <v>2</v>
      </c>
      <c r="AI4">
        <v>83376197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83376201</v>
      </c>
      <c r="C5">
        <v>83376199</v>
      </c>
      <c r="D5">
        <v>81523545</v>
      </c>
      <c r="E5">
        <v>1079</v>
      </c>
      <c r="F5">
        <v>1</v>
      </c>
      <c r="G5">
        <v>1079</v>
      </c>
      <c r="H5">
        <v>1</v>
      </c>
      <c r="I5" t="s">
        <v>154</v>
      </c>
      <c r="J5" t="s">
        <v>3</v>
      </c>
      <c r="K5" t="s">
        <v>155</v>
      </c>
      <c r="L5">
        <v>1191</v>
      </c>
      <c r="N5">
        <v>1013</v>
      </c>
      <c r="O5" t="s">
        <v>156</v>
      </c>
      <c r="P5" t="s">
        <v>156</v>
      </c>
      <c r="Q5">
        <v>1</v>
      </c>
      <c r="X5">
        <v>14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14</v>
      </c>
      <c r="AH5">
        <v>2</v>
      </c>
      <c r="AI5">
        <v>83376200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83376201</v>
      </c>
      <c r="C6">
        <v>83376199</v>
      </c>
      <c r="D6">
        <v>81523545</v>
      </c>
      <c r="E6">
        <v>1079</v>
      </c>
      <c r="F6">
        <v>1</v>
      </c>
      <c r="G6">
        <v>1079</v>
      </c>
      <c r="H6">
        <v>1</v>
      </c>
      <c r="I6" t="s">
        <v>154</v>
      </c>
      <c r="J6" t="s">
        <v>3</v>
      </c>
      <c r="K6" t="s">
        <v>155</v>
      </c>
      <c r="L6">
        <v>1191</v>
      </c>
      <c r="N6">
        <v>1013</v>
      </c>
      <c r="O6" t="s">
        <v>156</v>
      </c>
      <c r="P6" t="s">
        <v>156</v>
      </c>
      <c r="Q6">
        <v>1</v>
      </c>
      <c r="X6">
        <v>14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14</v>
      </c>
      <c r="AH6">
        <v>2</v>
      </c>
      <c r="AI6">
        <v>83376200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83376204</v>
      </c>
      <c r="C7">
        <v>83376202</v>
      </c>
      <c r="D7">
        <v>81523545</v>
      </c>
      <c r="E7">
        <v>1079</v>
      </c>
      <c r="F7">
        <v>1</v>
      </c>
      <c r="G7">
        <v>1079</v>
      </c>
      <c r="H7">
        <v>1</v>
      </c>
      <c r="I7" t="s">
        <v>154</v>
      </c>
      <c r="J7" t="s">
        <v>3</v>
      </c>
      <c r="K7" t="s">
        <v>155</v>
      </c>
      <c r="L7">
        <v>1191</v>
      </c>
      <c r="N7">
        <v>1013</v>
      </c>
      <c r="O7" t="s">
        <v>156</v>
      </c>
      <c r="P7" t="s">
        <v>156</v>
      </c>
      <c r="Q7">
        <v>1</v>
      </c>
      <c r="X7">
        <v>1.3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31</v>
      </c>
      <c r="AG7">
        <v>1.04</v>
      </c>
      <c r="AH7">
        <v>2</v>
      </c>
      <c r="AI7">
        <v>83376203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83376204</v>
      </c>
      <c r="C8">
        <v>83376202</v>
      </c>
      <c r="D8">
        <v>81523545</v>
      </c>
      <c r="E8">
        <v>1079</v>
      </c>
      <c r="F8">
        <v>1</v>
      </c>
      <c r="G8">
        <v>1079</v>
      </c>
      <c r="H8">
        <v>1</v>
      </c>
      <c r="I8" t="s">
        <v>154</v>
      </c>
      <c r="J8" t="s">
        <v>3</v>
      </c>
      <c r="K8" t="s">
        <v>155</v>
      </c>
      <c r="L8">
        <v>1191</v>
      </c>
      <c r="N8">
        <v>1013</v>
      </c>
      <c r="O8" t="s">
        <v>156</v>
      </c>
      <c r="P8" t="s">
        <v>156</v>
      </c>
      <c r="Q8">
        <v>1</v>
      </c>
      <c r="X8">
        <v>1.3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31</v>
      </c>
      <c r="AG8">
        <v>1.04</v>
      </c>
      <c r="AH8">
        <v>2</v>
      </c>
      <c r="AI8">
        <v>83376203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83376208</v>
      </c>
      <c r="C9">
        <v>83376205</v>
      </c>
      <c r="D9">
        <v>81523545</v>
      </c>
      <c r="E9">
        <v>1079</v>
      </c>
      <c r="F9">
        <v>1</v>
      </c>
      <c r="G9">
        <v>1079</v>
      </c>
      <c r="H9">
        <v>1</v>
      </c>
      <c r="I9" t="s">
        <v>154</v>
      </c>
      <c r="J9" t="s">
        <v>3</v>
      </c>
      <c r="K9" t="s">
        <v>155</v>
      </c>
      <c r="L9">
        <v>1191</v>
      </c>
      <c r="N9">
        <v>1013</v>
      </c>
      <c r="O9" t="s">
        <v>156</v>
      </c>
      <c r="P9" t="s">
        <v>156</v>
      </c>
      <c r="Q9">
        <v>1</v>
      </c>
      <c r="X9">
        <v>0.9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0.9</v>
      </c>
      <c r="AH9">
        <v>2</v>
      </c>
      <c r="AI9">
        <v>83376206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83376208</v>
      </c>
      <c r="C10">
        <v>83376205</v>
      </c>
      <c r="D10">
        <v>81523545</v>
      </c>
      <c r="E10">
        <v>1079</v>
      </c>
      <c r="F10">
        <v>1</v>
      </c>
      <c r="G10">
        <v>1079</v>
      </c>
      <c r="H10">
        <v>1</v>
      </c>
      <c r="I10" t="s">
        <v>154</v>
      </c>
      <c r="J10" t="s">
        <v>3</v>
      </c>
      <c r="K10" t="s">
        <v>155</v>
      </c>
      <c r="L10">
        <v>1191</v>
      </c>
      <c r="N10">
        <v>1013</v>
      </c>
      <c r="O10" t="s">
        <v>156</v>
      </c>
      <c r="P10" t="s">
        <v>156</v>
      </c>
      <c r="Q10">
        <v>1</v>
      </c>
      <c r="X10">
        <v>0.9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0.9</v>
      </c>
      <c r="AH10">
        <v>2</v>
      </c>
      <c r="AI10">
        <v>83376206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83376212</v>
      </c>
      <c r="C11">
        <v>83376209</v>
      </c>
      <c r="D11">
        <v>81523545</v>
      </c>
      <c r="E11">
        <v>1079</v>
      </c>
      <c r="F11">
        <v>1</v>
      </c>
      <c r="G11">
        <v>1079</v>
      </c>
      <c r="H11">
        <v>1</v>
      </c>
      <c r="I11" t="s">
        <v>154</v>
      </c>
      <c r="J11" t="s">
        <v>3</v>
      </c>
      <c r="K11" t="s">
        <v>155</v>
      </c>
      <c r="L11">
        <v>1191</v>
      </c>
      <c r="N11">
        <v>1013</v>
      </c>
      <c r="O11" t="s">
        <v>156</v>
      </c>
      <c r="P11" t="s">
        <v>156</v>
      </c>
      <c r="Q11">
        <v>1</v>
      </c>
      <c r="X11">
        <v>0.36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0.36</v>
      </c>
      <c r="AH11">
        <v>2</v>
      </c>
      <c r="AI11">
        <v>83376210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83376212</v>
      </c>
      <c r="C12">
        <v>83376209</v>
      </c>
      <c r="D12">
        <v>81523545</v>
      </c>
      <c r="E12">
        <v>1079</v>
      </c>
      <c r="F12">
        <v>1</v>
      </c>
      <c r="G12">
        <v>1079</v>
      </c>
      <c r="H12">
        <v>1</v>
      </c>
      <c r="I12" t="s">
        <v>154</v>
      </c>
      <c r="J12" t="s">
        <v>3</v>
      </c>
      <c r="K12" t="s">
        <v>155</v>
      </c>
      <c r="L12">
        <v>1191</v>
      </c>
      <c r="N12">
        <v>1013</v>
      </c>
      <c r="O12" t="s">
        <v>156</v>
      </c>
      <c r="P12" t="s">
        <v>156</v>
      </c>
      <c r="Q12">
        <v>1</v>
      </c>
      <c r="X12">
        <v>0.36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0.36</v>
      </c>
      <c r="AH12">
        <v>2</v>
      </c>
      <c r="AI12">
        <v>83376210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83376215</v>
      </c>
      <c r="C13">
        <v>83376213</v>
      </c>
      <c r="D13">
        <v>81523545</v>
      </c>
      <c r="E13">
        <v>1079</v>
      </c>
      <c r="F13">
        <v>1</v>
      </c>
      <c r="G13">
        <v>1079</v>
      </c>
      <c r="H13">
        <v>1</v>
      </c>
      <c r="I13" t="s">
        <v>154</v>
      </c>
      <c r="J13" t="s">
        <v>3</v>
      </c>
      <c r="K13" t="s">
        <v>155</v>
      </c>
      <c r="L13">
        <v>1191</v>
      </c>
      <c r="N13">
        <v>1013</v>
      </c>
      <c r="O13" t="s">
        <v>156</v>
      </c>
      <c r="P13" t="s">
        <v>156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0.15</v>
      </c>
      <c r="AH13">
        <v>2</v>
      </c>
      <c r="AI13">
        <v>83376214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83376215</v>
      </c>
      <c r="C14">
        <v>83376213</v>
      </c>
      <c r="D14">
        <v>81523545</v>
      </c>
      <c r="E14">
        <v>1079</v>
      </c>
      <c r="F14">
        <v>1</v>
      </c>
      <c r="G14">
        <v>1079</v>
      </c>
      <c r="H14">
        <v>1</v>
      </c>
      <c r="I14" t="s">
        <v>154</v>
      </c>
      <c r="J14" t="s">
        <v>3</v>
      </c>
      <c r="K14" t="s">
        <v>155</v>
      </c>
      <c r="L14">
        <v>1191</v>
      </c>
      <c r="N14">
        <v>1013</v>
      </c>
      <c r="O14" t="s">
        <v>156</v>
      </c>
      <c r="P14" t="s">
        <v>156</v>
      </c>
      <c r="Q14">
        <v>1</v>
      </c>
      <c r="X14">
        <v>0.15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0.15</v>
      </c>
      <c r="AH14">
        <v>2</v>
      </c>
      <c r="AI14">
        <v>83376214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83376219</v>
      </c>
      <c r="C15">
        <v>83376216</v>
      </c>
      <c r="D15">
        <v>81523545</v>
      </c>
      <c r="E15">
        <v>1079</v>
      </c>
      <c r="F15">
        <v>1</v>
      </c>
      <c r="G15">
        <v>1079</v>
      </c>
      <c r="H15">
        <v>1</v>
      </c>
      <c r="I15" t="s">
        <v>154</v>
      </c>
      <c r="J15" t="s">
        <v>3</v>
      </c>
      <c r="K15" t="s">
        <v>155</v>
      </c>
      <c r="L15">
        <v>1191</v>
      </c>
      <c r="N15">
        <v>1013</v>
      </c>
      <c r="O15" t="s">
        <v>156</v>
      </c>
      <c r="P15" t="s">
        <v>156</v>
      </c>
      <c r="Q15">
        <v>1</v>
      </c>
      <c r="X15">
        <v>65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65</v>
      </c>
      <c r="AH15">
        <v>2</v>
      </c>
      <c r="AI15">
        <v>83376217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83376219</v>
      </c>
      <c r="C16">
        <v>83376216</v>
      </c>
      <c r="D16">
        <v>81523545</v>
      </c>
      <c r="E16">
        <v>1079</v>
      </c>
      <c r="F16">
        <v>1</v>
      </c>
      <c r="G16">
        <v>1079</v>
      </c>
      <c r="H16">
        <v>1</v>
      </c>
      <c r="I16" t="s">
        <v>154</v>
      </c>
      <c r="J16" t="s">
        <v>3</v>
      </c>
      <c r="K16" t="s">
        <v>155</v>
      </c>
      <c r="L16">
        <v>1191</v>
      </c>
      <c r="N16">
        <v>1013</v>
      </c>
      <c r="O16" t="s">
        <v>156</v>
      </c>
      <c r="P16" t="s">
        <v>156</v>
      </c>
      <c r="Q16">
        <v>1</v>
      </c>
      <c r="X16">
        <v>65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65</v>
      </c>
      <c r="AH16">
        <v>2</v>
      </c>
      <c r="AI16">
        <v>83376217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83376223</v>
      </c>
      <c r="C17">
        <v>83376220</v>
      </c>
      <c r="D17">
        <v>81523545</v>
      </c>
      <c r="E17">
        <v>1079</v>
      </c>
      <c r="F17">
        <v>1</v>
      </c>
      <c r="G17">
        <v>1079</v>
      </c>
      <c r="H17">
        <v>1</v>
      </c>
      <c r="I17" t="s">
        <v>154</v>
      </c>
      <c r="J17" t="s">
        <v>3</v>
      </c>
      <c r="K17" t="s">
        <v>155</v>
      </c>
      <c r="L17">
        <v>1191</v>
      </c>
      <c r="N17">
        <v>1013</v>
      </c>
      <c r="O17" t="s">
        <v>156</v>
      </c>
      <c r="P17" t="s">
        <v>156</v>
      </c>
      <c r="Q17">
        <v>1</v>
      </c>
      <c r="X17">
        <v>9.2100000000000009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9.2100000000000009</v>
      </c>
      <c r="AH17">
        <v>2</v>
      </c>
      <c r="AI17">
        <v>83376221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83376223</v>
      </c>
      <c r="C18">
        <v>83376220</v>
      </c>
      <c r="D18">
        <v>81523545</v>
      </c>
      <c r="E18">
        <v>1079</v>
      </c>
      <c r="F18">
        <v>1</v>
      </c>
      <c r="G18">
        <v>1079</v>
      </c>
      <c r="H18">
        <v>1</v>
      </c>
      <c r="I18" t="s">
        <v>154</v>
      </c>
      <c r="J18" t="s">
        <v>3</v>
      </c>
      <c r="K18" t="s">
        <v>155</v>
      </c>
      <c r="L18">
        <v>1191</v>
      </c>
      <c r="N18">
        <v>1013</v>
      </c>
      <c r="O18" t="s">
        <v>156</v>
      </c>
      <c r="P18" t="s">
        <v>156</v>
      </c>
      <c r="Q18">
        <v>1</v>
      </c>
      <c r="X18">
        <v>9.2100000000000009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9.2100000000000009</v>
      </c>
      <c r="AH18">
        <v>2</v>
      </c>
      <c r="AI18">
        <v>83376221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ROW(Source!A46)</f>
        <v>46</v>
      </c>
      <c r="B19">
        <v>83376227</v>
      </c>
      <c r="C19">
        <v>83376226</v>
      </c>
      <c r="D19">
        <v>81523543</v>
      </c>
      <c r="E19">
        <v>1079</v>
      </c>
      <c r="F19">
        <v>1</v>
      </c>
      <c r="G19">
        <v>1079</v>
      </c>
      <c r="H19">
        <v>1</v>
      </c>
      <c r="I19" t="s">
        <v>157</v>
      </c>
      <c r="J19" t="s">
        <v>3</v>
      </c>
      <c r="K19" t="s">
        <v>125</v>
      </c>
      <c r="L19">
        <v>1191</v>
      </c>
      <c r="N19">
        <v>1013</v>
      </c>
      <c r="O19" t="s">
        <v>156</v>
      </c>
      <c r="P19" t="s">
        <v>156</v>
      </c>
      <c r="Q19">
        <v>1</v>
      </c>
      <c r="X19">
        <v>12.62</v>
      </c>
      <c r="Y19">
        <v>0</v>
      </c>
      <c r="Z19">
        <v>0</v>
      </c>
      <c r="AA19">
        <v>0</v>
      </c>
      <c r="AB19">
        <v>1</v>
      </c>
      <c r="AC19">
        <v>0</v>
      </c>
      <c r="AD19">
        <v>1</v>
      </c>
      <c r="AE19">
        <v>2</v>
      </c>
      <c r="AF19" t="s">
        <v>3</v>
      </c>
      <c r="AG19">
        <v>12.62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ROW(Source!A47)</f>
        <v>47</v>
      </c>
      <c r="B20">
        <v>83376227</v>
      </c>
      <c r="C20">
        <v>83376226</v>
      </c>
      <c r="D20">
        <v>81523543</v>
      </c>
      <c r="E20">
        <v>1079</v>
      </c>
      <c r="F20">
        <v>1</v>
      </c>
      <c r="G20">
        <v>1079</v>
      </c>
      <c r="H20">
        <v>1</v>
      </c>
      <c r="I20" t="s">
        <v>157</v>
      </c>
      <c r="J20" t="s">
        <v>3</v>
      </c>
      <c r="K20" t="s">
        <v>125</v>
      </c>
      <c r="L20">
        <v>1191</v>
      </c>
      <c r="N20">
        <v>1013</v>
      </c>
      <c r="O20" t="s">
        <v>156</v>
      </c>
      <c r="P20" t="s">
        <v>156</v>
      </c>
      <c r="Q20">
        <v>1</v>
      </c>
      <c r="X20">
        <v>12.62</v>
      </c>
      <c r="Y20">
        <v>0</v>
      </c>
      <c r="Z20">
        <v>0</v>
      </c>
      <c r="AA20">
        <v>0</v>
      </c>
      <c r="AB20">
        <v>1</v>
      </c>
      <c r="AC20">
        <v>0</v>
      </c>
      <c r="AD20">
        <v>1</v>
      </c>
      <c r="AE20">
        <v>2</v>
      </c>
      <c r="AF20" t="s">
        <v>3</v>
      </c>
      <c r="AG20">
        <v>12.62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ROW(Source!A48)</f>
        <v>48</v>
      </c>
      <c r="B21">
        <v>83376230</v>
      </c>
      <c r="C21">
        <v>83376228</v>
      </c>
      <c r="D21">
        <v>81523545</v>
      </c>
      <c r="E21">
        <v>1079</v>
      </c>
      <c r="F21">
        <v>1</v>
      </c>
      <c r="G21">
        <v>1079</v>
      </c>
      <c r="H21">
        <v>1</v>
      </c>
      <c r="I21" t="s">
        <v>154</v>
      </c>
      <c r="J21" t="s">
        <v>3</v>
      </c>
      <c r="K21" t="s">
        <v>155</v>
      </c>
      <c r="L21">
        <v>1191</v>
      </c>
      <c r="N21">
        <v>1013</v>
      </c>
      <c r="O21" t="s">
        <v>156</v>
      </c>
      <c r="P21" t="s">
        <v>156</v>
      </c>
      <c r="Q21">
        <v>1</v>
      </c>
      <c r="X21">
        <v>1.4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1.4</v>
      </c>
      <c r="AH21">
        <v>2</v>
      </c>
      <c r="AI21">
        <v>83376229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ROW(Source!A49)</f>
        <v>49</v>
      </c>
      <c r="B22">
        <v>83376230</v>
      </c>
      <c r="C22">
        <v>83376228</v>
      </c>
      <c r="D22">
        <v>81523545</v>
      </c>
      <c r="E22">
        <v>1079</v>
      </c>
      <c r="F22">
        <v>1</v>
      </c>
      <c r="G22">
        <v>1079</v>
      </c>
      <c r="H22">
        <v>1</v>
      </c>
      <c r="I22" t="s">
        <v>154</v>
      </c>
      <c r="J22" t="s">
        <v>3</v>
      </c>
      <c r="K22" t="s">
        <v>155</v>
      </c>
      <c r="L22">
        <v>1191</v>
      </c>
      <c r="N22">
        <v>1013</v>
      </c>
      <c r="O22" t="s">
        <v>156</v>
      </c>
      <c r="P22" t="s">
        <v>156</v>
      </c>
      <c r="Q22">
        <v>1</v>
      </c>
      <c r="X22">
        <v>1.4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1.4</v>
      </c>
      <c r="AH22">
        <v>2</v>
      </c>
      <c r="AI22">
        <v>83376229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ROW(Source!A50)</f>
        <v>50</v>
      </c>
      <c r="B23">
        <v>83376233</v>
      </c>
      <c r="C23">
        <v>83376231</v>
      </c>
      <c r="D23">
        <v>81523545</v>
      </c>
      <c r="E23">
        <v>1079</v>
      </c>
      <c r="F23">
        <v>1</v>
      </c>
      <c r="G23">
        <v>1079</v>
      </c>
      <c r="H23">
        <v>1</v>
      </c>
      <c r="I23" t="s">
        <v>154</v>
      </c>
      <c r="J23" t="s">
        <v>3</v>
      </c>
      <c r="K23" t="s">
        <v>155</v>
      </c>
      <c r="L23">
        <v>1191</v>
      </c>
      <c r="N23">
        <v>1013</v>
      </c>
      <c r="O23" t="s">
        <v>156</v>
      </c>
      <c r="P23" t="s">
        <v>156</v>
      </c>
      <c r="Q23">
        <v>1</v>
      </c>
      <c r="X23">
        <v>5.4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5.4</v>
      </c>
      <c r="AH23">
        <v>2</v>
      </c>
      <c r="AI23">
        <v>83376232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ROW(Source!A51)</f>
        <v>51</v>
      </c>
      <c r="B24">
        <v>83376233</v>
      </c>
      <c r="C24">
        <v>83376231</v>
      </c>
      <c r="D24">
        <v>81523545</v>
      </c>
      <c r="E24">
        <v>1079</v>
      </c>
      <c r="F24">
        <v>1</v>
      </c>
      <c r="G24">
        <v>1079</v>
      </c>
      <c r="H24">
        <v>1</v>
      </c>
      <c r="I24" t="s">
        <v>154</v>
      </c>
      <c r="J24" t="s">
        <v>3</v>
      </c>
      <c r="K24" t="s">
        <v>155</v>
      </c>
      <c r="L24">
        <v>1191</v>
      </c>
      <c r="N24">
        <v>1013</v>
      </c>
      <c r="O24" t="s">
        <v>156</v>
      </c>
      <c r="P24" t="s">
        <v>156</v>
      </c>
      <c r="Q24">
        <v>1</v>
      </c>
      <c r="X24">
        <v>5.4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</v>
      </c>
      <c r="AG24">
        <v>5.4</v>
      </c>
      <c r="AH24">
        <v>2</v>
      </c>
      <c r="AI24">
        <v>83376232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ROW(Source!A52)</f>
        <v>52</v>
      </c>
      <c r="B25">
        <v>83376236</v>
      </c>
      <c r="C25">
        <v>83376234</v>
      </c>
      <c r="D25">
        <v>81523545</v>
      </c>
      <c r="E25">
        <v>1079</v>
      </c>
      <c r="F25">
        <v>1</v>
      </c>
      <c r="G25">
        <v>1079</v>
      </c>
      <c r="H25">
        <v>1</v>
      </c>
      <c r="I25" t="s">
        <v>154</v>
      </c>
      <c r="J25" t="s">
        <v>3</v>
      </c>
      <c r="K25" t="s">
        <v>155</v>
      </c>
      <c r="L25">
        <v>1191</v>
      </c>
      <c r="N25">
        <v>1013</v>
      </c>
      <c r="O25" t="s">
        <v>156</v>
      </c>
      <c r="P25" t="s">
        <v>156</v>
      </c>
      <c r="Q25">
        <v>1</v>
      </c>
      <c r="X25">
        <v>8.1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8.1</v>
      </c>
      <c r="AH25">
        <v>2</v>
      </c>
      <c r="AI25">
        <v>83376235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ROW(Source!A53)</f>
        <v>53</v>
      </c>
      <c r="B26">
        <v>83376236</v>
      </c>
      <c r="C26">
        <v>83376234</v>
      </c>
      <c r="D26">
        <v>81523545</v>
      </c>
      <c r="E26">
        <v>1079</v>
      </c>
      <c r="F26">
        <v>1</v>
      </c>
      <c r="G26">
        <v>1079</v>
      </c>
      <c r="H26">
        <v>1</v>
      </c>
      <c r="I26" t="s">
        <v>154</v>
      </c>
      <c r="J26" t="s">
        <v>3</v>
      </c>
      <c r="K26" t="s">
        <v>155</v>
      </c>
      <c r="L26">
        <v>1191</v>
      </c>
      <c r="N26">
        <v>1013</v>
      </c>
      <c r="O26" t="s">
        <v>156</v>
      </c>
      <c r="P26" t="s">
        <v>156</v>
      </c>
      <c r="Q26">
        <v>1</v>
      </c>
      <c r="X26">
        <v>8.1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8.1</v>
      </c>
      <c r="AH26">
        <v>2</v>
      </c>
      <c r="AI26">
        <v>83376235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26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31</v>
      </c>
      <c r="H1" t="s">
        <v>3</v>
      </c>
      <c r="I1" t="s">
        <v>31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158</v>
      </c>
      <c r="T1" t="s">
        <v>159</v>
      </c>
      <c r="U1" t="s">
        <v>160</v>
      </c>
    </row>
    <row r="2" spans="1:21" x14ac:dyDescent="0.2">
      <c r="A2">
        <v>27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31</v>
      </c>
      <c r="H2" t="s">
        <v>3</v>
      </c>
      <c r="I2" t="s">
        <v>31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158</v>
      </c>
      <c r="T2" t="s">
        <v>159</v>
      </c>
      <c r="U2" t="s">
        <v>160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31</v>
      </c>
      <c r="H3" t="s">
        <v>3</v>
      </c>
      <c r="I3" t="s">
        <v>31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158</v>
      </c>
      <c r="T3" t="s">
        <v>159</v>
      </c>
      <c r="U3" t="s">
        <v>160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31</v>
      </c>
      <c r="H4" t="s">
        <v>3</v>
      </c>
      <c r="I4" t="s">
        <v>31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158</v>
      </c>
      <c r="T4" t="s">
        <v>159</v>
      </c>
      <c r="U4" t="s">
        <v>160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09-01-03</v>
      </c>
      <c r="G12" t="str">
        <f>Source!G12</f>
        <v>Пусконаладочные работы. Учет э/э.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2025-11-12T12:07:53Z</dcterms:created>
  <dcterms:modified xsi:type="dcterms:W3CDTF">2025-11-12T12:39:06Z</dcterms:modified>
</cp:coreProperties>
</file>